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E4CA9725-7A7B-42CE-8CB8-43C6A86F79E9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28" i="16" l="1"/>
  <c r="J28" i="16"/>
  <c r="K28" i="16" s="1"/>
  <c r="V28" i="16"/>
  <c r="W28" i="16"/>
  <c r="X28" i="16" s="1"/>
  <c r="D29" i="16"/>
  <c r="J29" i="16"/>
  <c r="K29" i="16" s="1"/>
  <c r="V29" i="16"/>
  <c r="W29" i="16" s="1"/>
  <c r="X29" i="16" s="1"/>
  <c r="D30" i="16"/>
  <c r="J30" i="16"/>
  <c r="K30" i="16"/>
  <c r="M30" i="16" s="1"/>
  <c r="L30" i="16"/>
  <c r="P30" i="16"/>
  <c r="V30" i="16"/>
  <c r="W30" i="16" s="1"/>
  <c r="X30" i="16" s="1"/>
  <c r="D31" i="16"/>
  <c r="J31" i="16"/>
  <c r="K31" i="16"/>
  <c r="L31" i="16" s="1"/>
  <c r="V31" i="16"/>
  <c r="W31" i="16"/>
  <c r="X31" i="16"/>
  <c r="D32" i="16"/>
  <c r="J32" i="16"/>
  <c r="K32" i="16" s="1"/>
  <c r="V32" i="16"/>
  <c r="W32" i="16"/>
  <c r="X32" i="16" s="1"/>
  <c r="D33" i="16"/>
  <c r="J33" i="16"/>
  <c r="K33" i="16" s="1"/>
  <c r="V33" i="16"/>
  <c r="W33" i="16" s="1"/>
  <c r="X33" i="16" s="1"/>
  <c r="M29" i="15"/>
  <c r="V29" i="15"/>
  <c r="W29" i="15"/>
  <c r="M30" i="15"/>
  <c r="V30" i="15" s="1"/>
  <c r="W30" i="15"/>
  <c r="M31" i="15"/>
  <c r="V31" i="15" s="1"/>
  <c r="W31" i="15"/>
  <c r="M32" i="15"/>
  <c r="V32" i="15" s="1"/>
  <c r="W32" i="15"/>
  <c r="M33" i="15"/>
  <c r="V33" i="15"/>
  <c r="W33" i="15"/>
  <c r="M34" i="15"/>
  <c r="V34" i="15" s="1"/>
  <c r="W34" i="15"/>
  <c r="F29" i="11"/>
  <c r="K29" i="11"/>
  <c r="P29" i="11"/>
  <c r="U29" i="11"/>
  <c r="Z29" i="11"/>
  <c r="AE29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4" i="11"/>
  <c r="K34" i="11"/>
  <c r="P34" i="11"/>
  <c r="U34" i="11"/>
  <c r="Z34" i="11"/>
  <c r="AE34" i="11"/>
  <c r="A28" i="12"/>
  <c r="W28" i="12"/>
  <c r="X28" i="12"/>
  <c r="Y28" i="12"/>
  <c r="Z28" i="12"/>
  <c r="AA28" i="12"/>
  <c r="AB28" i="12"/>
  <c r="W29" i="12"/>
  <c r="X29" i="12"/>
  <c r="Y29" i="12"/>
  <c r="Z29" i="12"/>
  <c r="AA29" i="12"/>
  <c r="AB29" i="12"/>
  <c r="W30" i="12"/>
  <c r="X30" i="12"/>
  <c r="Y30" i="12"/>
  <c r="Z30" i="12"/>
  <c r="AA30" i="12"/>
  <c r="AB30" i="12"/>
  <c r="W31" i="12"/>
  <c r="X31" i="12"/>
  <c r="Y31" i="12"/>
  <c r="Z31" i="12"/>
  <c r="AA31" i="12"/>
  <c r="AB31" i="12"/>
  <c r="W32" i="12"/>
  <c r="X32" i="12"/>
  <c r="Y32" i="12"/>
  <c r="Z32" i="12"/>
  <c r="AA32" i="12"/>
  <c r="AB32" i="12"/>
  <c r="W33" i="12"/>
  <c r="X33" i="12"/>
  <c r="Y33" i="12"/>
  <c r="Z33" i="12"/>
  <c r="AA33" i="12"/>
  <c r="AB33" i="12"/>
  <c r="W34" i="12"/>
  <c r="X34" i="12"/>
  <c r="Y34" i="12"/>
  <c r="Z34" i="12"/>
  <c r="AA34" i="12"/>
  <c r="AB34" i="12"/>
  <c r="F29" i="6"/>
  <c r="F30" i="6"/>
  <c r="F31" i="6"/>
  <c r="F32" i="6"/>
  <c r="F33" i="6"/>
  <c r="F34" i="6"/>
  <c r="E29" i="6"/>
  <c r="B29" i="12" s="1"/>
  <c r="E30" i="6"/>
  <c r="B30" i="15" s="1"/>
  <c r="E31" i="6"/>
  <c r="B30" i="16" s="1"/>
  <c r="E32" i="6"/>
  <c r="B31" i="16" s="1"/>
  <c r="E33" i="6"/>
  <c r="B32" i="16" s="1"/>
  <c r="E34" i="6"/>
  <c r="B34" i="12" s="1"/>
  <c r="D29" i="6"/>
  <c r="D30" i="6"/>
  <c r="D31" i="6"/>
  <c r="D32" i="6"/>
  <c r="D33" i="6"/>
  <c r="D34" i="6"/>
  <c r="C29" i="6"/>
  <c r="C30" i="6"/>
  <c r="C31" i="6"/>
  <c r="C32" i="6"/>
  <c r="C33" i="6"/>
  <c r="C34" i="6"/>
  <c r="B29" i="6"/>
  <c r="A28" i="16" s="1"/>
  <c r="B30" i="6"/>
  <c r="A30" i="11" s="1"/>
  <c r="B31" i="6"/>
  <c r="A31" i="11" s="1"/>
  <c r="B32" i="6"/>
  <c r="A32" i="11" s="1"/>
  <c r="B33" i="6"/>
  <c r="A33" i="11" s="1"/>
  <c r="B34" i="6"/>
  <c r="A34" i="15" s="1"/>
  <c r="A29" i="6"/>
  <c r="A30" i="6"/>
  <c r="A31" i="6"/>
  <c r="A32" i="6"/>
  <c r="A33" i="6"/>
  <c r="A34" i="6"/>
  <c r="B21" i="3"/>
  <c r="C21" i="3"/>
  <c r="D21" i="3"/>
  <c r="D27" i="16"/>
  <c r="J27" i="16"/>
  <c r="K27" i="16" s="1"/>
  <c r="V27" i="16"/>
  <c r="W27" i="16"/>
  <c r="X27" i="16" s="1"/>
  <c r="M28" i="15"/>
  <c r="V28" i="15"/>
  <c r="W28" i="15"/>
  <c r="F28" i="11"/>
  <c r="K28" i="11"/>
  <c r="P28" i="11"/>
  <c r="U28" i="11"/>
  <c r="Z28" i="11"/>
  <c r="AE28" i="11"/>
  <c r="F28" i="6"/>
  <c r="E28" i="6"/>
  <c r="B28" i="11" s="1"/>
  <c r="D28" i="6"/>
  <c r="C28" i="6"/>
  <c r="B28" i="6"/>
  <c r="A27" i="16" s="1"/>
  <c r="A28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A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10" i="15"/>
  <c r="M9" i="15"/>
  <c r="F8" i="3"/>
  <c r="A32" i="12" l="1"/>
  <c r="A31" i="17"/>
  <c r="B32" i="7"/>
  <c r="A30" i="15"/>
  <c r="B29" i="15"/>
  <c r="A31" i="7"/>
  <c r="A30" i="12"/>
  <c r="A31" i="15"/>
  <c r="A30" i="16"/>
  <c r="B29" i="16"/>
  <c r="B32" i="17"/>
  <c r="A34" i="12"/>
  <c r="A31" i="12"/>
  <c r="A32" i="15"/>
  <c r="A31" i="16"/>
  <c r="A29" i="16"/>
  <c r="A33" i="7"/>
  <c r="A29" i="7"/>
  <c r="B34" i="7"/>
  <c r="A29" i="15"/>
  <c r="A34" i="7"/>
  <c r="A32" i="7"/>
  <c r="A30" i="7"/>
  <c r="A34" i="17"/>
  <c r="A32" i="17"/>
  <c r="A30" i="17"/>
  <c r="B34" i="11"/>
  <c r="B33" i="11"/>
  <c r="B32" i="11"/>
  <c r="B31" i="11"/>
  <c r="B30" i="11"/>
  <c r="B29" i="11"/>
  <c r="B34" i="15"/>
  <c r="A33" i="16"/>
  <c r="B28" i="16"/>
  <c r="A33" i="17"/>
  <c r="A29" i="17"/>
  <c r="A33" i="12"/>
  <c r="A29" i="12"/>
  <c r="A33" i="15"/>
  <c r="A32" i="16"/>
  <c r="B30" i="7"/>
  <c r="B34" i="17"/>
  <c r="B30" i="17"/>
  <c r="B33" i="16"/>
  <c r="B33" i="7"/>
  <c r="B31" i="7"/>
  <c r="B29" i="7"/>
  <c r="B33" i="17"/>
  <c r="B31" i="17"/>
  <c r="B29" i="17"/>
  <c r="B33" i="12"/>
  <c r="B32" i="12"/>
  <c r="B31" i="12"/>
  <c r="B30" i="12"/>
  <c r="A34" i="11"/>
  <c r="A29" i="11"/>
  <c r="B33" i="15"/>
  <c r="B32" i="15"/>
  <c r="B31" i="15"/>
  <c r="B28" i="15"/>
  <c r="B28" i="12"/>
  <c r="L32" i="16"/>
  <c r="N32" i="16"/>
  <c r="P31" i="16"/>
  <c r="N30" i="16"/>
  <c r="L29" i="16"/>
  <c r="M29" i="16" s="1"/>
  <c r="N29" i="16" s="1"/>
  <c r="G21" i="3"/>
  <c r="I21" i="3"/>
  <c r="L28" i="16"/>
  <c r="E21" i="3"/>
  <c r="H21" i="3"/>
  <c r="L33" i="16"/>
  <c r="M33" i="16"/>
  <c r="N33" i="16" s="1"/>
  <c r="O33" i="16" s="1"/>
  <c r="O30" i="16"/>
  <c r="P33" i="16"/>
  <c r="P29" i="16"/>
  <c r="M32" i="16"/>
  <c r="O32" i="16" s="1"/>
  <c r="P32" i="16"/>
  <c r="M31" i="16"/>
  <c r="P28" i="16"/>
  <c r="M21" i="3"/>
  <c r="B28" i="17"/>
  <c r="A28" i="17"/>
  <c r="A28" i="11"/>
  <c r="A28" i="15"/>
  <c r="A28" i="7"/>
  <c r="B27" i="16"/>
  <c r="B28" i="7"/>
  <c r="L27" i="16"/>
  <c r="P27" i="16" s="1"/>
  <c r="M27" i="16"/>
  <c r="N27" i="16" s="1"/>
  <c r="AG40" i="17"/>
  <c r="AK40" i="17"/>
  <c r="AG39" i="17"/>
  <c r="AK39" i="17"/>
  <c r="AG38" i="17"/>
  <c r="AH38" i="17" s="1"/>
  <c r="AK38" i="17"/>
  <c r="AG37" i="17"/>
  <c r="AK37" i="17"/>
  <c r="AG20" i="17"/>
  <c r="AK20" i="17"/>
  <c r="O31" i="16" l="1"/>
  <c r="O29" i="16"/>
  <c r="N31" i="16"/>
  <c r="M28" i="16"/>
  <c r="O27" i="16"/>
  <c r="AH40" i="17"/>
  <c r="AI40" i="17" s="1"/>
  <c r="AH39" i="17"/>
  <c r="AI39" i="17" s="1"/>
  <c r="AI38" i="17"/>
  <c r="AJ38" i="17" s="1"/>
  <c r="AH37" i="17"/>
  <c r="AI37" i="17" s="1"/>
  <c r="AH20" i="17"/>
  <c r="AI20" i="17" s="1"/>
  <c r="AG36" i="17"/>
  <c r="AH36" i="17" s="1"/>
  <c r="AK36" i="17"/>
  <c r="AB44" i="6"/>
  <c r="AC44" i="6" s="1"/>
  <c r="AF44" i="6"/>
  <c r="AB43" i="6"/>
  <c r="AC43" i="6" s="1"/>
  <c r="AF43" i="6"/>
  <c r="AG44" i="7"/>
  <c r="AH44" i="7" s="1"/>
  <c r="AK44" i="7"/>
  <c r="AG43" i="7"/>
  <c r="AH43" i="7" s="1"/>
  <c r="AK43" i="7"/>
  <c r="N28" i="16" l="1"/>
  <c r="O28" i="16" s="1"/>
  <c r="AJ40" i="17"/>
  <c r="AJ39" i="17"/>
  <c r="AJ37" i="17"/>
  <c r="AJ20" i="17"/>
  <c r="AI36" i="17"/>
  <c r="AJ36" i="17" s="1"/>
  <c r="AD44" i="6"/>
  <c r="AE44" i="6" s="1"/>
  <c r="AD43" i="6"/>
  <c r="AE43" i="6" s="1"/>
  <c r="AI44" i="7"/>
  <c r="AI43" i="7"/>
  <c r="X3" i="16"/>
  <c r="H3" i="16"/>
  <c r="C3" i="16"/>
  <c r="AJ44" i="7" l="1"/>
  <c r="AJ43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N21" i="3" l="1"/>
  <c r="L21" i="3"/>
  <c r="J21" i="3"/>
  <c r="X8" i="16"/>
  <c r="AG42" i="7"/>
  <c r="AH42" i="7" s="1"/>
  <c r="AK42" i="7"/>
  <c r="AG41" i="7"/>
  <c r="AH41" i="7" s="1"/>
  <c r="AI41" i="7" s="1"/>
  <c r="AK41" i="7"/>
  <c r="AG40" i="7"/>
  <c r="AH40" i="7" s="1"/>
  <c r="AI40" i="7" s="1"/>
  <c r="AK40" i="7"/>
  <c r="AG39" i="7"/>
  <c r="AK39" i="7"/>
  <c r="AG38" i="7"/>
  <c r="AH38" i="7" s="1"/>
  <c r="AI38" i="7" s="1"/>
  <c r="AK38" i="7"/>
  <c r="AG37" i="7"/>
  <c r="AH37" i="7" s="1"/>
  <c r="AK37" i="7"/>
  <c r="AG36" i="7"/>
  <c r="AH36" i="7" s="1"/>
  <c r="AK36" i="7"/>
  <c r="AG19" i="7"/>
  <c r="AH19" i="7" s="1"/>
  <c r="AK19" i="7"/>
  <c r="D19" i="16"/>
  <c r="J19" i="16"/>
  <c r="K19" i="16" s="1"/>
  <c r="L19" i="16" s="1"/>
  <c r="F20" i="11"/>
  <c r="K20" i="11"/>
  <c r="P20" i="11"/>
  <c r="U20" i="11"/>
  <c r="Z20" i="11"/>
  <c r="AE20" i="11"/>
  <c r="AB42" i="6"/>
  <c r="AF42" i="6"/>
  <c r="AB41" i="6"/>
  <c r="AF41" i="6"/>
  <c r="AB40" i="6"/>
  <c r="AF40" i="6"/>
  <c r="AB39" i="6"/>
  <c r="AF39" i="6"/>
  <c r="AB38" i="6"/>
  <c r="AF38" i="6"/>
  <c r="AB37" i="6"/>
  <c r="AF37" i="6"/>
  <c r="AB36" i="6"/>
  <c r="AF36" i="6"/>
  <c r="AB20" i="6"/>
  <c r="AF20" i="6"/>
  <c r="F20" i="6"/>
  <c r="E20" i="6"/>
  <c r="B20" i="15" s="1"/>
  <c r="D20" i="6"/>
  <c r="C20" i="6"/>
  <c r="A20" i="11"/>
  <c r="A20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1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1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1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1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H26" i="7" s="1"/>
  <c r="AG27" i="7"/>
  <c r="AG28" i="7"/>
  <c r="AH28" i="7" s="1"/>
  <c r="AG29" i="7"/>
  <c r="AH29" i="7" s="1"/>
  <c r="AG30" i="7"/>
  <c r="AH30" i="7" s="1"/>
  <c r="AG31" i="7"/>
  <c r="AG32" i="7"/>
  <c r="AG33" i="7"/>
  <c r="AG34" i="7"/>
  <c r="AG35" i="7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10" i="6"/>
  <c r="AB9" i="6"/>
  <c r="J25" i="16"/>
  <c r="K25" i="16" s="1"/>
  <c r="L25" i="16" s="1"/>
  <c r="J26" i="16"/>
  <c r="K26" i="16" s="1"/>
  <c r="L26" i="16" s="1"/>
  <c r="Z26" i="11"/>
  <c r="AE26" i="11"/>
  <c r="Z27" i="11"/>
  <c r="AE27" i="11"/>
  <c r="F26" i="6"/>
  <c r="F27" i="6"/>
  <c r="E26" i="6"/>
  <c r="B25" i="16" s="1"/>
  <c r="E27" i="6"/>
  <c r="B27" i="11" s="1"/>
  <c r="D26" i="6"/>
  <c r="D27" i="6"/>
  <c r="A26" i="6"/>
  <c r="A27" i="6"/>
  <c r="A26" i="11"/>
  <c r="A27" i="11"/>
  <c r="C26" i="6"/>
  <c r="C27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1" i="11"/>
  <c r="AE22" i="11"/>
  <c r="AE23" i="11"/>
  <c r="AE24" i="11"/>
  <c r="AE25" i="11"/>
  <c r="J14" i="16"/>
  <c r="K14" i="16" s="1"/>
  <c r="L14" i="16" s="1"/>
  <c r="J11" i="16"/>
  <c r="K11" i="16" s="1"/>
  <c r="J12" i="16"/>
  <c r="K12" i="16" s="1"/>
  <c r="L12" i="16" s="1"/>
  <c r="J24" i="16"/>
  <c r="K24" i="16" s="1"/>
  <c r="L24" i="16" s="1"/>
  <c r="J23" i="16"/>
  <c r="K23" i="16" s="1"/>
  <c r="L23" i="16" s="1"/>
  <c r="J22" i="16"/>
  <c r="K22" i="16" s="1"/>
  <c r="L22" i="16" s="1"/>
  <c r="J21" i="16"/>
  <c r="K21" i="16" s="1"/>
  <c r="J20" i="16"/>
  <c r="K20" i="16" s="1"/>
  <c r="L20" i="16" s="1"/>
  <c r="J18" i="16"/>
  <c r="K18" i="16" s="1"/>
  <c r="L18" i="16" s="1"/>
  <c r="J17" i="16"/>
  <c r="K17" i="16" s="1"/>
  <c r="L17" i="16" s="1"/>
  <c r="J16" i="16"/>
  <c r="K16" i="16" s="1"/>
  <c r="L16" i="16" s="1"/>
  <c r="J15" i="16"/>
  <c r="K15" i="16" s="1"/>
  <c r="L15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5" i="11"/>
  <c r="Z24" i="11"/>
  <c r="Z23" i="11"/>
  <c r="Z22" i="11"/>
  <c r="Z21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5"/>
  <c r="A24" i="6"/>
  <c r="AF23" i="6"/>
  <c r="F23" i="6"/>
  <c r="E23" i="6"/>
  <c r="B22" i="16" s="1"/>
  <c r="D23" i="6"/>
  <c r="C23" i="6"/>
  <c r="A23" i="17"/>
  <c r="A23" i="6"/>
  <c r="AF22" i="6"/>
  <c r="F22" i="6"/>
  <c r="E22" i="6"/>
  <c r="B21" i="16" s="1"/>
  <c r="D22" i="6"/>
  <c r="C22" i="6"/>
  <c r="A22" i="15"/>
  <c r="A22" i="6"/>
  <c r="AF21" i="6"/>
  <c r="F21" i="6"/>
  <c r="E21" i="6"/>
  <c r="B20" i="16" s="1"/>
  <c r="D21" i="6"/>
  <c r="C21" i="6"/>
  <c r="A21" i="6"/>
  <c r="AF19" i="6"/>
  <c r="F19" i="6"/>
  <c r="E19" i="6"/>
  <c r="B18" i="16" s="1"/>
  <c r="D19" i="6"/>
  <c r="C19" i="6"/>
  <c r="A19" i="11"/>
  <c r="A19" i="6"/>
  <c r="AF18" i="6"/>
  <c r="F18" i="6"/>
  <c r="E18" i="6"/>
  <c r="B17" i="16" s="1"/>
  <c r="D18" i="6"/>
  <c r="C18" i="6"/>
  <c r="A18" i="17"/>
  <c r="A18" i="6"/>
  <c r="AF17" i="6"/>
  <c r="F17" i="6"/>
  <c r="E17" i="6"/>
  <c r="B16" i="16" s="1"/>
  <c r="D17" i="6"/>
  <c r="C17" i="6"/>
  <c r="A17" i="6"/>
  <c r="AF16" i="6"/>
  <c r="F16" i="6"/>
  <c r="E16" i="6"/>
  <c r="B15" i="16" s="1"/>
  <c r="D16" i="6"/>
  <c r="C16" i="6"/>
  <c r="A16" i="6"/>
  <c r="AF15" i="6"/>
  <c r="F15" i="6"/>
  <c r="E15" i="6"/>
  <c r="B15" i="11" s="1"/>
  <c r="D15" i="6"/>
  <c r="C15" i="6"/>
  <c r="A14" i="16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V27" i="15" l="1"/>
  <c r="W27" i="15" s="1"/>
  <c r="V15" i="15"/>
  <c r="W15" i="15" s="1"/>
  <c r="V11" i="15"/>
  <c r="W11" i="15" s="1"/>
  <c r="AA20" i="12"/>
  <c r="AA9" i="12"/>
  <c r="A8" i="16"/>
  <c r="A9" i="17"/>
  <c r="AA15" i="12"/>
  <c r="AH35" i="7"/>
  <c r="AH33" i="7"/>
  <c r="W9" i="12"/>
  <c r="W26" i="12"/>
  <c r="W11" i="12"/>
  <c r="A20" i="15"/>
  <c r="W22" i="12"/>
  <c r="W17" i="12"/>
  <c r="W15" i="12"/>
  <c r="W14" i="12"/>
  <c r="W12" i="12"/>
  <c r="AA19" i="12"/>
  <c r="AC10" i="6"/>
  <c r="W10" i="12"/>
  <c r="AC34" i="6"/>
  <c r="AC25" i="6"/>
  <c r="W25" i="12"/>
  <c r="AC23" i="6"/>
  <c r="W23" i="12"/>
  <c r="AC21" i="6"/>
  <c r="W21" i="12"/>
  <c r="AC18" i="6"/>
  <c r="W18" i="12"/>
  <c r="AC16" i="6"/>
  <c r="W16" i="12"/>
  <c r="AC13" i="6"/>
  <c r="W13" i="12"/>
  <c r="AC36" i="6"/>
  <c r="AC37" i="6"/>
  <c r="AC38" i="6"/>
  <c r="AC39" i="6"/>
  <c r="AC40" i="6"/>
  <c r="AC41" i="6"/>
  <c r="AC42" i="6"/>
  <c r="AA11" i="12"/>
  <c r="AA18" i="12"/>
  <c r="AA23" i="12"/>
  <c r="AC31" i="6"/>
  <c r="AC29" i="6"/>
  <c r="AD29" i="6" s="1"/>
  <c r="AC27" i="6"/>
  <c r="W27" i="12"/>
  <c r="AC24" i="6"/>
  <c r="W24" i="12"/>
  <c r="AC19" i="6"/>
  <c r="W19" i="12"/>
  <c r="AC20" i="6"/>
  <c r="X20" i="12" s="1"/>
  <c r="W20" i="12"/>
  <c r="AA10" i="12"/>
  <c r="AA17" i="12"/>
  <c r="B19" i="16"/>
  <c r="AA12" i="12"/>
  <c r="AA24" i="12"/>
  <c r="AA13" i="12"/>
  <c r="AA16" i="12"/>
  <c r="AA21" i="12"/>
  <c r="AA25" i="12"/>
  <c r="AA14" i="12"/>
  <c r="AA22" i="12"/>
  <c r="AA26" i="12"/>
  <c r="AA27" i="12"/>
  <c r="B19" i="7"/>
  <c r="AH39" i="7"/>
  <c r="AI39" i="7" s="1"/>
  <c r="AI42" i="7"/>
  <c r="AJ42" i="7" s="1"/>
  <c r="AJ41" i="7"/>
  <c r="AJ40" i="7"/>
  <c r="AJ38" i="7"/>
  <c r="AI37" i="7"/>
  <c r="AJ37" i="7" s="1"/>
  <c r="AI36" i="7"/>
  <c r="AJ36" i="7" s="1"/>
  <c r="A19" i="7"/>
  <c r="A19" i="16"/>
  <c r="B20" i="7"/>
  <c r="B20" i="17"/>
  <c r="B20" i="12"/>
  <c r="B20" i="11"/>
  <c r="A20" i="7"/>
  <c r="A20" i="17"/>
  <c r="A20" i="12"/>
  <c r="AI19" i="7"/>
  <c r="AC9" i="6"/>
  <c r="AH9" i="7"/>
  <c r="AI9" i="7" s="1"/>
  <c r="AI9" i="17"/>
  <c r="AJ9" i="17" s="1"/>
  <c r="AC26" i="6"/>
  <c r="AC12" i="6"/>
  <c r="AC30" i="6"/>
  <c r="AC15" i="6"/>
  <c r="AH34" i="17"/>
  <c r="AI34" i="17" s="1"/>
  <c r="AH33" i="17"/>
  <c r="AH30" i="17"/>
  <c r="AI30" i="17" s="1"/>
  <c r="AH29" i="17"/>
  <c r="AI29" i="17" s="1"/>
  <c r="AJ29" i="17" s="1"/>
  <c r="AH27" i="17"/>
  <c r="AI27" i="17" s="1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H35" i="17"/>
  <c r="AH32" i="17"/>
  <c r="AI32" i="17" s="1"/>
  <c r="AJ32" i="17" s="1"/>
  <c r="AH31" i="17"/>
  <c r="AH28" i="17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0" i="7"/>
  <c r="AI15" i="7"/>
  <c r="AI20" i="7"/>
  <c r="AI24" i="7"/>
  <c r="AI26" i="7"/>
  <c r="AI12" i="7"/>
  <c r="AH32" i="7"/>
  <c r="AI29" i="7"/>
  <c r="AH22" i="7"/>
  <c r="AI18" i="7"/>
  <c r="AH17" i="7"/>
  <c r="AH14" i="7"/>
  <c r="AH10" i="7"/>
  <c r="AH34" i="7"/>
  <c r="AH31" i="7"/>
  <c r="AI28" i="7"/>
  <c r="AH27" i="7"/>
  <c r="AH25" i="7"/>
  <c r="AH21" i="7"/>
  <c r="AH16" i="7"/>
  <c r="AH13" i="7"/>
  <c r="AI23" i="7"/>
  <c r="AI11" i="7"/>
  <c r="AG8" i="7"/>
  <c r="B27" i="7"/>
  <c r="B27" i="12"/>
  <c r="AC33" i="6"/>
  <c r="AC11" i="6"/>
  <c r="AC35" i="6"/>
  <c r="AC32" i="6"/>
  <c r="AC28" i="6"/>
  <c r="AC22" i="6"/>
  <c r="AC17" i="6"/>
  <c r="AC14" i="6"/>
  <c r="AB8" i="6"/>
  <c r="D17" i="16"/>
  <c r="M17" i="16" s="1"/>
  <c r="N17" i="16" s="1"/>
  <c r="A26" i="7"/>
  <c r="A26" i="17"/>
  <c r="B26" i="11"/>
  <c r="D25" i="16"/>
  <c r="M7" i="16"/>
  <c r="N7" i="16" s="1"/>
  <c r="O7" i="16" s="1"/>
  <c r="D26" i="16"/>
  <c r="P26" i="16" s="1"/>
  <c r="D8" i="16"/>
  <c r="B26" i="15"/>
  <c r="D21" i="16"/>
  <c r="H26" i="5"/>
  <c r="H29" i="5" s="1"/>
  <c r="AF32" i="11"/>
  <c r="AG32" i="11" s="1"/>
  <c r="AF33" i="11"/>
  <c r="AG33" i="11" s="1"/>
  <c r="AF35" i="11"/>
  <c r="AG35" i="11" s="1"/>
  <c r="AI35" i="11"/>
  <c r="AI32" i="11"/>
  <c r="AI30" i="11"/>
  <c r="AI34" i="11"/>
  <c r="AI33" i="11"/>
  <c r="AF34" i="11"/>
  <c r="AG34" i="11" s="1"/>
  <c r="AI31" i="11"/>
  <c r="A26" i="16"/>
  <c r="B26" i="16"/>
  <c r="A27" i="7"/>
  <c r="B26" i="17"/>
  <c r="A26" i="12"/>
  <c r="A26" i="15"/>
  <c r="B27" i="15"/>
  <c r="B27" i="17"/>
  <c r="A27" i="12"/>
  <c r="A27" i="15"/>
  <c r="B26" i="7"/>
  <c r="A27" i="17"/>
  <c r="B26" i="12"/>
  <c r="A25" i="16"/>
  <c r="AF31" i="11"/>
  <c r="AF30" i="11"/>
  <c r="AG30" i="11" s="1"/>
  <c r="AD3" i="7"/>
  <c r="AA8" i="12"/>
  <c r="B21" i="7"/>
  <c r="B18" i="11"/>
  <c r="B23" i="11"/>
  <c r="B11" i="15"/>
  <c r="B18" i="15"/>
  <c r="A24" i="17"/>
  <c r="A12" i="17"/>
  <c r="A19" i="17"/>
  <c r="A15" i="17"/>
  <c r="B25" i="7"/>
  <c r="B16" i="7"/>
  <c r="B23" i="7"/>
  <c r="B13" i="7"/>
  <c r="B9" i="7"/>
  <c r="L8" i="16"/>
  <c r="L21" i="16"/>
  <c r="AD3" i="17"/>
  <c r="B12" i="17"/>
  <c r="B15" i="17"/>
  <c r="B19" i="17"/>
  <c r="B24" i="17"/>
  <c r="AB3" i="12"/>
  <c r="A17" i="12"/>
  <c r="B19" i="12"/>
  <c r="A15" i="11"/>
  <c r="A22" i="11"/>
  <c r="A10" i="15"/>
  <c r="P7" i="16"/>
  <c r="D10" i="16"/>
  <c r="D16" i="16"/>
  <c r="D20" i="16"/>
  <c r="P20" i="16" s="1"/>
  <c r="A21" i="16"/>
  <c r="D23" i="16"/>
  <c r="N12" i="16"/>
  <c r="B10" i="17"/>
  <c r="B14" i="17"/>
  <c r="B17" i="17"/>
  <c r="B22" i="17"/>
  <c r="A12" i="12"/>
  <c r="B15" i="12"/>
  <c r="A22" i="12"/>
  <c r="B24" i="12"/>
  <c r="A16" i="16"/>
  <c r="D12" i="16"/>
  <c r="M3" i="12"/>
  <c r="B12" i="12"/>
  <c r="A14" i="11"/>
  <c r="AI16" i="11"/>
  <c r="A18" i="16"/>
  <c r="B11" i="7"/>
  <c r="B18" i="7"/>
  <c r="A10" i="17"/>
  <c r="A14" i="17"/>
  <c r="A17" i="17"/>
  <c r="A22" i="17"/>
  <c r="A10" i="12"/>
  <c r="B11" i="12"/>
  <c r="A14" i="12"/>
  <c r="A15" i="12"/>
  <c r="B17" i="11"/>
  <c r="A24" i="11"/>
  <c r="B23" i="15"/>
  <c r="A23" i="16"/>
  <c r="AI18" i="11"/>
  <c r="AF25" i="11"/>
  <c r="AG25" i="11" s="1"/>
  <c r="AH25" i="11" s="1"/>
  <c r="AI27" i="11"/>
  <c r="AI29" i="11"/>
  <c r="A9" i="7"/>
  <c r="A16" i="7"/>
  <c r="A21" i="7"/>
  <c r="A11" i="12"/>
  <c r="A18" i="12"/>
  <c r="A23" i="12"/>
  <c r="A11" i="11"/>
  <c r="A15" i="16"/>
  <c r="A22" i="16"/>
  <c r="A24" i="16"/>
  <c r="AF27" i="11"/>
  <c r="AG27" i="11" s="1"/>
  <c r="AH27" i="11" s="1"/>
  <c r="B24" i="7"/>
  <c r="C3" i="12"/>
  <c r="B16" i="12"/>
  <c r="A19" i="12"/>
  <c r="B21" i="12"/>
  <c r="A24" i="12"/>
  <c r="B25" i="12"/>
  <c r="C3" i="11"/>
  <c r="B9" i="11"/>
  <c r="A10" i="11"/>
  <c r="B13" i="11"/>
  <c r="AI13" i="11"/>
  <c r="A17" i="11"/>
  <c r="A18" i="11"/>
  <c r="B21" i="11"/>
  <c r="AI21" i="11"/>
  <c r="A23" i="11"/>
  <c r="C3" i="15"/>
  <c r="A11" i="15"/>
  <c r="B12" i="15"/>
  <c r="B15" i="15"/>
  <c r="A18" i="15"/>
  <c r="B19" i="15"/>
  <c r="A23" i="15"/>
  <c r="B24" i="15"/>
  <c r="B9" i="16"/>
  <c r="B10" i="16"/>
  <c r="B11" i="16"/>
  <c r="B13" i="16"/>
  <c r="B14" i="16"/>
  <c r="AF16" i="11"/>
  <c r="AG16" i="11" s="1"/>
  <c r="AH16" i="11" s="1"/>
  <c r="A11" i="7"/>
  <c r="A23" i="7"/>
  <c r="L3" i="11"/>
  <c r="B10" i="11"/>
  <c r="N3" i="15"/>
  <c r="A12" i="16"/>
  <c r="A17" i="16"/>
  <c r="A20" i="16"/>
  <c r="AF13" i="11"/>
  <c r="AG13" i="11" s="1"/>
  <c r="AH13" i="11" s="1"/>
  <c r="B10" i="7"/>
  <c r="B12" i="7"/>
  <c r="B14" i="7"/>
  <c r="B15" i="7"/>
  <c r="B17" i="7"/>
  <c r="B22" i="7"/>
  <c r="M3" i="17"/>
  <c r="B9" i="12"/>
  <c r="B13" i="12"/>
  <c r="M3" i="7"/>
  <c r="A10" i="7"/>
  <c r="A12" i="7"/>
  <c r="A14" i="7"/>
  <c r="A15" i="7"/>
  <c r="A17" i="7"/>
  <c r="A22" i="7"/>
  <c r="A24" i="7"/>
  <c r="C3" i="17"/>
  <c r="B9" i="17"/>
  <c r="B11" i="17"/>
  <c r="B13" i="17"/>
  <c r="B16" i="17"/>
  <c r="B18" i="17"/>
  <c r="B21" i="17"/>
  <c r="B23" i="17"/>
  <c r="B25" i="17"/>
  <c r="A9" i="12"/>
  <c r="B10" i="12"/>
  <c r="A13" i="12"/>
  <c r="B14" i="12"/>
  <c r="A16" i="12"/>
  <c r="B17" i="12"/>
  <c r="A21" i="12"/>
  <c r="B22" i="12"/>
  <c r="A25" i="12"/>
  <c r="A9" i="11"/>
  <c r="A13" i="11"/>
  <c r="B16" i="11"/>
  <c r="B19" i="11"/>
  <c r="A21" i="11"/>
  <c r="B25" i="11"/>
  <c r="AI25" i="11"/>
  <c r="AI28" i="11"/>
  <c r="B9" i="15"/>
  <c r="A12" i="15"/>
  <c r="B13" i="15"/>
  <c r="B14" i="15"/>
  <c r="A15" i="15"/>
  <c r="B16" i="15"/>
  <c r="B17" i="15"/>
  <c r="A19" i="15"/>
  <c r="B21" i="15"/>
  <c r="B22" i="15"/>
  <c r="B25" i="15"/>
  <c r="A10" i="16"/>
  <c r="A11" i="16"/>
  <c r="A13" i="16"/>
  <c r="AF21" i="11"/>
  <c r="AG21" i="11" s="1"/>
  <c r="AH21" i="11" s="1"/>
  <c r="A13" i="7"/>
  <c r="A18" i="7"/>
  <c r="A25" i="7"/>
  <c r="A11" i="17"/>
  <c r="A13" i="17"/>
  <c r="A16" i="17"/>
  <c r="A21" i="17"/>
  <c r="A25" i="17"/>
  <c r="B18" i="12"/>
  <c r="B23" i="12"/>
  <c r="AC3" i="11"/>
  <c r="A16" i="11"/>
  <c r="B22" i="11"/>
  <c r="B24" i="11"/>
  <c r="A25" i="11"/>
  <c r="A9" i="15"/>
  <c r="A13" i="15"/>
  <c r="A14" i="15"/>
  <c r="A16" i="15"/>
  <c r="A17" i="15"/>
  <c r="A21" i="15"/>
  <c r="AF24" i="11"/>
  <c r="AG24" i="11" s="1"/>
  <c r="AF19" i="11"/>
  <c r="AG19" i="11" s="1"/>
  <c r="AF15" i="11"/>
  <c r="AG15" i="11" s="1"/>
  <c r="L11" i="16"/>
  <c r="M12" i="16"/>
  <c r="O12" i="16" s="1"/>
  <c r="D11" i="16"/>
  <c r="AF26" i="11"/>
  <c r="AG26" i="11" s="1"/>
  <c r="AI11" i="11"/>
  <c r="AF29" i="11"/>
  <c r="AG29" i="11" s="1"/>
  <c r="AH29" i="11" s="1"/>
  <c r="AF23" i="11"/>
  <c r="AG23" i="11" s="1"/>
  <c r="AH23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0" i="11"/>
  <c r="AI15" i="11"/>
  <c r="AI24" i="11"/>
  <c r="AI12" i="11"/>
  <c r="AI19" i="11"/>
  <c r="AI26" i="11"/>
  <c r="AF9" i="11"/>
  <c r="AG9" i="11" s="1"/>
  <c r="AI33" i="7" l="1"/>
  <c r="AC30" i="15"/>
  <c r="V20" i="15"/>
  <c r="W20" i="15" s="1"/>
  <c r="Z20" i="15" s="1"/>
  <c r="V21" i="15"/>
  <c r="V10" i="15"/>
  <c r="W10" i="15" s="1"/>
  <c r="V19" i="15"/>
  <c r="W19" i="15" s="1"/>
  <c r="V26" i="15"/>
  <c r="W26" i="15" s="1"/>
  <c r="Z26" i="15" s="1"/>
  <c r="AA26" i="15" s="1"/>
  <c r="AB26" i="15" s="1"/>
  <c r="V12" i="15"/>
  <c r="W12" i="15" s="1"/>
  <c r="AC12" i="15" s="1"/>
  <c r="V9" i="15"/>
  <c r="W9" i="15" s="1"/>
  <c r="AD40" i="6"/>
  <c r="V25" i="15"/>
  <c r="V16" i="15"/>
  <c r="V23" i="15"/>
  <c r="W23" i="15" s="1"/>
  <c r="V13" i="15"/>
  <c r="V14" i="15"/>
  <c r="W14" i="15" s="1"/>
  <c r="V24" i="15"/>
  <c r="W24" i="15" s="1"/>
  <c r="V18" i="15"/>
  <c r="AH32" i="11"/>
  <c r="AD38" i="6"/>
  <c r="AE38" i="6" s="1"/>
  <c r="AD36" i="6"/>
  <c r="AB9" i="12"/>
  <c r="AB15" i="12"/>
  <c r="AI35" i="7"/>
  <c r="AJ35" i="7" s="1"/>
  <c r="P17" i="16"/>
  <c r="P8" i="16"/>
  <c r="AB22" i="12"/>
  <c r="AD42" i="6"/>
  <c r="X18" i="12"/>
  <c r="X23" i="12"/>
  <c r="AB20" i="12"/>
  <c r="X14" i="12"/>
  <c r="X22" i="12"/>
  <c r="AB12" i="12"/>
  <c r="X10" i="12"/>
  <c r="X9" i="12"/>
  <c r="AE29" i="6"/>
  <c r="AD33" i="6"/>
  <c r="AD30" i="6"/>
  <c r="AD27" i="6"/>
  <c r="X27" i="12"/>
  <c r="AD17" i="6"/>
  <c r="AE17" i="6" s="1"/>
  <c r="X17" i="12"/>
  <c r="AD35" i="6"/>
  <c r="AE35" i="6" s="1"/>
  <c r="AD12" i="6"/>
  <c r="Y12" i="12" s="1"/>
  <c r="X12" i="12"/>
  <c r="AD19" i="6"/>
  <c r="AE19" i="6" s="1"/>
  <c r="X19" i="12"/>
  <c r="AD24" i="6"/>
  <c r="Y24" i="12" s="1"/>
  <c r="X24" i="12"/>
  <c r="AD31" i="6"/>
  <c r="AE31" i="6" s="1"/>
  <c r="AD13" i="6"/>
  <c r="X13" i="12"/>
  <c r="AD16" i="6"/>
  <c r="AE16" i="6" s="1"/>
  <c r="X16" i="12"/>
  <c r="AD21" i="6"/>
  <c r="X21" i="12"/>
  <c r="AD25" i="6"/>
  <c r="X25" i="12"/>
  <c r="AD34" i="6"/>
  <c r="AD18" i="6"/>
  <c r="AD23" i="6"/>
  <c r="AD32" i="6"/>
  <c r="AD11" i="6"/>
  <c r="Y11" i="12" s="1"/>
  <c r="X11" i="12"/>
  <c r="AD15" i="6"/>
  <c r="Y15" i="12" s="1"/>
  <c r="X15" i="12"/>
  <c r="AD10" i="6"/>
  <c r="AD26" i="6"/>
  <c r="Y26" i="12" s="1"/>
  <c r="X26" i="12"/>
  <c r="AD20" i="6"/>
  <c r="Y20" i="12" s="1"/>
  <c r="AD37" i="6"/>
  <c r="AE37" i="6" s="1"/>
  <c r="AD39" i="6"/>
  <c r="AD41" i="6"/>
  <c r="AB23" i="12"/>
  <c r="AJ39" i="7"/>
  <c r="AB24" i="12"/>
  <c r="AI31" i="7"/>
  <c r="AI27" i="7"/>
  <c r="AJ24" i="7"/>
  <c r="AI21" i="7"/>
  <c r="AJ21" i="7" s="1"/>
  <c r="AJ19" i="7"/>
  <c r="AI13" i="7"/>
  <c r="AJ12" i="7"/>
  <c r="AJ11" i="7"/>
  <c r="AB21" i="12"/>
  <c r="AB26" i="12"/>
  <c r="AB27" i="12"/>
  <c r="AB16" i="12"/>
  <c r="AB13" i="12"/>
  <c r="AB17" i="12"/>
  <c r="AB10" i="12"/>
  <c r="AB19" i="12"/>
  <c r="AB14" i="12"/>
  <c r="AB18" i="12"/>
  <c r="AB11" i="12"/>
  <c r="AB25" i="12"/>
  <c r="M21" i="16"/>
  <c r="N21" i="16" s="1"/>
  <c r="AE40" i="6"/>
  <c r="AE36" i="6"/>
  <c r="AH8" i="7"/>
  <c r="AD9" i="6"/>
  <c r="AI10" i="7"/>
  <c r="AJ12" i="17"/>
  <c r="AJ9" i="7"/>
  <c r="AI32" i="7"/>
  <c r="AI33" i="17"/>
  <c r="AJ27" i="17"/>
  <c r="AJ21" i="17"/>
  <c r="AJ34" i="17"/>
  <c r="AJ17" i="17"/>
  <c r="AJ18" i="17"/>
  <c r="AI10" i="17"/>
  <c r="AI23" i="17"/>
  <c r="AJ23" i="17" s="1"/>
  <c r="AJ11" i="17"/>
  <c r="AD28" i="6"/>
  <c r="AC8" i="6"/>
  <c r="AD22" i="6"/>
  <c r="AD14" i="6"/>
  <c r="W8" i="12"/>
  <c r="AH33" i="11"/>
  <c r="AC33" i="15"/>
  <c r="AI16" i="17"/>
  <c r="AJ16" i="17" s="1"/>
  <c r="AI25" i="17"/>
  <c r="AJ25" i="17" s="1"/>
  <c r="AI31" i="17"/>
  <c r="AJ24" i="17"/>
  <c r="AJ15" i="17"/>
  <c r="AJ30" i="17"/>
  <c r="AI22" i="17"/>
  <c r="AJ22" i="17" s="1"/>
  <c r="AI28" i="17"/>
  <c r="AJ28" i="17" s="1"/>
  <c r="AI35" i="17"/>
  <c r="AJ35" i="17" s="1"/>
  <c r="AJ26" i="17"/>
  <c r="AI19" i="17"/>
  <c r="AH8" i="17"/>
  <c r="AJ28" i="7"/>
  <c r="AI16" i="7"/>
  <c r="AJ29" i="7"/>
  <c r="AJ18" i="7"/>
  <c r="AJ15" i="7"/>
  <c r="AJ30" i="7"/>
  <c r="AI25" i="7"/>
  <c r="AI14" i="7"/>
  <c r="AI22" i="7"/>
  <c r="AJ23" i="7"/>
  <c r="AJ33" i="7"/>
  <c r="AJ26" i="7"/>
  <c r="AI17" i="7"/>
  <c r="AI34" i="7"/>
  <c r="AJ20" i="7"/>
  <c r="P21" i="16"/>
  <c r="M11" i="16"/>
  <c r="N11" i="16" s="1"/>
  <c r="O11" i="16" s="1"/>
  <c r="P12" i="16"/>
  <c r="AH35" i="11"/>
  <c r="M8" i="16"/>
  <c r="N8" i="16" s="1"/>
  <c r="O8" i="16" s="1"/>
  <c r="M20" i="16"/>
  <c r="N20" i="16" s="1"/>
  <c r="O20" i="16" s="1"/>
  <c r="AC31" i="15"/>
  <c r="Z8" i="15"/>
  <c r="AA8" i="15" s="1"/>
  <c r="AB8" i="15" s="1"/>
  <c r="AC8" i="15"/>
  <c r="AC34" i="15"/>
  <c r="Z34" i="15"/>
  <c r="AH34" i="11"/>
  <c r="AH19" i="11"/>
  <c r="AH10" i="11"/>
  <c r="AG31" i="11"/>
  <c r="AH31" i="11" s="1"/>
  <c r="AH30" i="11"/>
  <c r="AH24" i="11"/>
  <c r="AH11" i="11"/>
  <c r="P16" i="16"/>
  <c r="M26" i="16"/>
  <c r="N26" i="16" s="1"/>
  <c r="O26" i="16" s="1"/>
  <c r="O17" i="16"/>
  <c r="M25" i="16"/>
  <c r="D15" i="16"/>
  <c r="M15" i="16" s="1"/>
  <c r="D9" i="16"/>
  <c r="P9" i="16" s="1"/>
  <c r="D22" i="16"/>
  <c r="M23" i="16"/>
  <c r="N23" i="16" s="1"/>
  <c r="M10" i="16"/>
  <c r="N10" i="16" s="1"/>
  <c r="P10" i="16"/>
  <c r="M16" i="16"/>
  <c r="D18" i="16"/>
  <c r="P18" i="16" s="1"/>
  <c r="D24" i="16"/>
  <c r="P24" i="16" s="1"/>
  <c r="D13" i="16"/>
  <c r="P13" i="16" s="1"/>
  <c r="P23" i="16"/>
  <c r="AH26" i="11"/>
  <c r="AC15" i="15"/>
  <c r="AI22" i="11"/>
  <c r="AF17" i="11"/>
  <c r="AG17" i="11" s="1"/>
  <c r="AF14" i="11"/>
  <c r="AG14" i="11" s="1"/>
  <c r="AH14" i="11" s="1"/>
  <c r="AF22" i="11"/>
  <c r="AI14" i="11"/>
  <c r="AF28" i="11"/>
  <c r="AG28" i="11" s="1"/>
  <c r="AH28" i="11" s="1"/>
  <c r="AH15" i="11"/>
  <c r="AI17" i="11"/>
  <c r="P11" i="16"/>
  <c r="D14" i="16"/>
  <c r="M14" i="16" s="1"/>
  <c r="Z15" i="15"/>
  <c r="AA15" i="15" s="1"/>
  <c r="AC11" i="15"/>
  <c r="AC27" i="15"/>
  <c r="Z11" i="15"/>
  <c r="AG12" i="11"/>
  <c r="AH12" i="11" s="1"/>
  <c r="AH9" i="11"/>
  <c r="AE24" i="6" l="1"/>
  <c r="AE32" i="6"/>
  <c r="Z30" i="15"/>
  <c r="AA30" i="15" s="1"/>
  <c r="AB30" i="15" s="1"/>
  <c r="AC10" i="15"/>
  <c r="AC19" i="15"/>
  <c r="Z19" i="15"/>
  <c r="AA19" i="15" s="1"/>
  <c r="AB19" i="15" s="1"/>
  <c r="Z12" i="15"/>
  <c r="AA12" i="15" s="1"/>
  <c r="AB12" i="15" s="1"/>
  <c r="Z10" i="15"/>
  <c r="AA10" i="15" s="1"/>
  <c r="AB10" i="15" s="1"/>
  <c r="Z9" i="15"/>
  <c r="AA9" i="15" s="1"/>
  <c r="AB9" i="15" s="1"/>
  <c r="AC26" i="15"/>
  <c r="Z23" i="15"/>
  <c r="AA23" i="15" s="1"/>
  <c r="AB23" i="15" s="1"/>
  <c r="Z14" i="15"/>
  <c r="AA14" i="15" s="1"/>
  <c r="AB14" i="15" s="1"/>
  <c r="AC24" i="15"/>
  <c r="AC9" i="15"/>
  <c r="AC14" i="15"/>
  <c r="AE30" i="6"/>
  <c r="Z24" i="15"/>
  <c r="AA24" i="15" s="1"/>
  <c r="AB24" i="15" s="1"/>
  <c r="AC23" i="15"/>
  <c r="W18" i="15"/>
  <c r="AC18" i="15" s="1"/>
  <c r="AC20" i="15"/>
  <c r="AA20" i="15"/>
  <c r="AB20" i="15" s="1"/>
  <c r="AE41" i="6"/>
  <c r="AE39" i="6"/>
  <c r="AE42" i="6"/>
  <c r="AE33" i="6"/>
  <c r="AE26" i="6"/>
  <c r="Z26" i="12" s="1"/>
  <c r="AE20" i="6"/>
  <c r="Z20" i="12" s="1"/>
  <c r="AE12" i="6"/>
  <c r="Z12" i="12" s="1"/>
  <c r="AJ31" i="7"/>
  <c r="Z24" i="12"/>
  <c r="Y19" i="12"/>
  <c r="Y16" i="12"/>
  <c r="AE15" i="6"/>
  <c r="Z15" i="12" s="1"/>
  <c r="AE11" i="6"/>
  <c r="Z11" i="12" s="1"/>
  <c r="Y17" i="12"/>
  <c r="AE14" i="6"/>
  <c r="Y14" i="12"/>
  <c r="AE9" i="6"/>
  <c r="Z9" i="12" s="1"/>
  <c r="Y9" i="12"/>
  <c r="AE34" i="6"/>
  <c r="AE18" i="6"/>
  <c r="Z18" i="12" s="1"/>
  <c r="Y18" i="12"/>
  <c r="AE22" i="6"/>
  <c r="Y22" i="12"/>
  <c r="AE28" i="6"/>
  <c r="AE10" i="6"/>
  <c r="Y10" i="12"/>
  <c r="AE23" i="6"/>
  <c r="Z23" i="12" s="1"/>
  <c r="Y23" i="12"/>
  <c r="Y25" i="12"/>
  <c r="AE25" i="6"/>
  <c r="Y21" i="12"/>
  <c r="AE21" i="6"/>
  <c r="Z21" i="12" s="1"/>
  <c r="Y13" i="12"/>
  <c r="AE13" i="6"/>
  <c r="Y27" i="12"/>
  <c r="AE27" i="6"/>
  <c r="O21" i="16"/>
  <c r="AJ33" i="17"/>
  <c r="AJ32" i="7"/>
  <c r="AJ27" i="7"/>
  <c r="AJ13" i="7"/>
  <c r="AJ10" i="7"/>
  <c r="Z31" i="15"/>
  <c r="AA31" i="15" s="1"/>
  <c r="AB31" i="15" s="1"/>
  <c r="AC32" i="15"/>
  <c r="Z33" i="15"/>
  <c r="AA33" i="15" s="1"/>
  <c r="AB33" i="15" s="1"/>
  <c r="AJ31" i="17"/>
  <c r="AJ10" i="17"/>
  <c r="AJ25" i="7"/>
  <c r="AI8" i="7"/>
  <c r="AJ17" i="7"/>
  <c r="Z17" i="12" s="1"/>
  <c r="AJ34" i="7"/>
  <c r="AJ16" i="7"/>
  <c r="Z16" i="12" s="1"/>
  <c r="X8" i="12"/>
  <c r="AD8" i="6"/>
  <c r="AJ19" i="17"/>
  <c r="Z19" i="12" s="1"/>
  <c r="AI8" i="17"/>
  <c r="AJ22" i="7"/>
  <c r="AJ14" i="7"/>
  <c r="Z32" i="15"/>
  <c r="AA32" i="15" s="1"/>
  <c r="AB32" i="15" s="1"/>
  <c r="W25" i="15"/>
  <c r="AC25" i="15" s="1"/>
  <c r="W21" i="15"/>
  <c r="AC21" i="15" s="1"/>
  <c r="W16" i="15"/>
  <c r="Z16" i="15" s="1"/>
  <c r="AA16" i="15" s="1"/>
  <c r="AB16" i="15" s="1"/>
  <c r="W13" i="15"/>
  <c r="AA34" i="15"/>
  <c r="AB34" i="15" s="1"/>
  <c r="AC35" i="15"/>
  <c r="Z35" i="15"/>
  <c r="AA35" i="15" s="1"/>
  <c r="M18" i="16"/>
  <c r="N18" i="16" s="1"/>
  <c r="O10" i="16"/>
  <c r="N15" i="16"/>
  <c r="O15" i="16" s="1"/>
  <c r="N25" i="16"/>
  <c r="O25" i="16" s="1"/>
  <c r="Z29" i="15"/>
  <c r="AA29" i="15" s="1"/>
  <c r="AB29" i="15" s="1"/>
  <c r="P25" i="16"/>
  <c r="P15" i="16"/>
  <c r="O23" i="16"/>
  <c r="M9" i="16"/>
  <c r="M13" i="16"/>
  <c r="N13" i="16" s="1"/>
  <c r="M24" i="16"/>
  <c r="N24" i="16" s="1"/>
  <c r="N16" i="16"/>
  <c r="O16" i="16" s="1"/>
  <c r="P22" i="16"/>
  <c r="M22" i="16"/>
  <c r="N22" i="16" s="1"/>
  <c r="AG22" i="11"/>
  <c r="AH22" i="11" s="1"/>
  <c r="V17" i="15"/>
  <c r="W17" i="15" s="1"/>
  <c r="V22" i="15"/>
  <c r="Z27" i="15"/>
  <c r="AA27" i="15" s="1"/>
  <c r="AH17" i="11"/>
  <c r="N14" i="16"/>
  <c r="O14" i="16" s="1"/>
  <c r="P14" i="16"/>
  <c r="AA11" i="15"/>
  <c r="AB11" i="15" s="1"/>
  <c r="AC29" i="15"/>
  <c r="AB15" i="15"/>
  <c r="Z18" i="15" l="1"/>
  <c r="AA18" i="15" s="1"/>
  <c r="AB18" i="15" s="1"/>
  <c r="AC13" i="15"/>
  <c r="Z27" i="12"/>
  <c r="Z25" i="12"/>
  <c r="Z22" i="12"/>
  <c r="Z14" i="12"/>
  <c r="Z13" i="12"/>
  <c r="AE8" i="6"/>
  <c r="Z25" i="15"/>
  <c r="AA25" i="15" s="1"/>
  <c r="AB25" i="15" s="1"/>
  <c r="Z10" i="12"/>
  <c r="Z13" i="15"/>
  <c r="AA13" i="15" s="1"/>
  <c r="AB13" i="15" s="1"/>
  <c r="AJ8" i="17"/>
  <c r="Y8" i="12"/>
  <c r="AJ8" i="7"/>
  <c r="AC16" i="15"/>
  <c r="Z21" i="15"/>
  <c r="AA21" i="15" s="1"/>
  <c r="AB21" i="15" s="1"/>
  <c r="W22" i="15"/>
  <c r="AC22" i="15" s="1"/>
  <c r="AB35" i="15"/>
  <c r="AC28" i="15"/>
  <c r="O18" i="16"/>
  <c r="O13" i="16"/>
  <c r="Z28" i="15"/>
  <c r="AA28" i="15" s="1"/>
  <c r="AB28" i="15" s="1"/>
  <c r="O22" i="16"/>
  <c r="O24" i="16"/>
  <c r="N9" i="16"/>
  <c r="O9" i="16" s="1"/>
  <c r="AC17" i="15"/>
  <c r="AB27" i="15"/>
  <c r="Z17" i="15"/>
  <c r="AA17" i="15" s="1"/>
  <c r="AB17" i="15" s="1"/>
  <c r="Z8" i="12" l="1"/>
  <c r="Z22" i="15"/>
  <c r="AA22" i="15" s="1"/>
  <c r="I16" i="3"/>
  <c r="G16" i="3" l="1"/>
  <c r="F16" i="3"/>
  <c r="H16" i="3"/>
  <c r="E16" i="3"/>
  <c r="B16" i="3"/>
  <c r="C16" i="3"/>
  <c r="D16" i="3"/>
  <c r="AB22" i="15"/>
  <c r="J16" i="3"/>
  <c r="L16" i="3"/>
  <c r="K16" i="3"/>
  <c r="N16" i="3"/>
  <c r="M16" i="3"/>
  <c r="A16" i="3" l="1"/>
  <c r="C17" i="3" l="1"/>
  <c r="I17" i="3"/>
  <c r="B17" i="3"/>
  <c r="H17" i="3"/>
  <c r="D17" i="3"/>
  <c r="E17" i="3"/>
  <c r="G17" i="3"/>
  <c r="F17" i="3"/>
</calcChain>
</file>

<file path=xl/sharedStrings.xml><?xml version="1.0" encoding="utf-8"?>
<sst xmlns="http://schemas.openxmlformats.org/spreadsheetml/2006/main" count="530" uniqueCount="237">
  <si>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</si>
  <si>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</si>
  <si>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</si>
  <si>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</si>
  <si>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</si>
  <si>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</si>
  <si>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</si>
  <si>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</si>
  <si>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</si>
  <si>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</si>
  <si>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</si>
  <si>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</si>
  <si>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</si>
  <si>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</si>
  <si>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</si>
  <si>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</si>
  <si>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</si>
  <si>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</si>
  <si>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</si>
  <si>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</si>
  <si>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</si>
  <si>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</si>
  <si>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</si>
  <si>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</si>
  <si>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</si>
  <si>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</si>
  <si>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</si>
  <si>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</si>
  <si>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</si>
  <si>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</si>
  <si>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</si>
  <si>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</si>
  <si>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</si>
  <si>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</si>
  <si>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</si>
  <si>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</si>
  <si>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</si>
  <si>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</si>
  <si>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</si>
  <si>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</si>
  <si>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</si>
  <si>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</si>
  <si>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</si>
  <si>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</si>
  <si>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</si>
  <si>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</si>
  <si>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</si>
  <si>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</si>
  <si>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</si>
  <si>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</si>
  <si>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</si>
  <si>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</si>
  <si>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</si>
  <si>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</si>
  <si>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</si>
  <si>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</si>
  <si>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</si>
  <si>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</si>
  <si>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</si>
  <si>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</si>
  <si>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</si>
  <si>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</si>
  <si>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</si>
  <si>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</si>
  <si>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</si>
  <si>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</si>
  <si>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</si>
  <si>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</si>
  <si>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</si>
  <si>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</si>
  <si>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</si>
  <si>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</si>
  <si>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</si>
  <si>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</si>
  <si>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</si>
  <si>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</si>
  <si>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</si>
  <si>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</si>
  <si>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</si>
  <si>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</si>
  <si>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</si>
  <si>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</si>
  <si>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</si>
  <si>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</si>
  <si>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</si>
  <si>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</si>
  <si>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</si>
  <si>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</si>
  <si>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</si>
  <si>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</si>
  <si>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</si>
  <si>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</si>
  <si>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</si>
  <si>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</si>
  <si>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</si>
  <si>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</si>
  <si>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</si>
  <si>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</si>
  <si>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</si>
  <si>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</si>
  <si>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</si>
  <si>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</si>
  <si>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</si>
  <si>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</si>
  <si>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</si>
  <si>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</si>
  <si>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</si>
  <si>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</si>
  <si>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</si>
  <si>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</si>
  <si>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</si>
  <si>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</si>
  <si>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</si>
  <si>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</si>
  <si>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</si>
  <si>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</si>
  <si>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</si>
  <si>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</si>
  <si>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</si>
  <si>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</si>
  <si>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</si>
  <si>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</si>
  <si>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</si>
  <si>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</si>
  <si>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</si>
  <si>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</si>
  <si>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</si>
  <si>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</si>
  <si>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</si>
  <si>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</si>
  <si>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</si>
  <si>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</si>
  <si>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</si>
  <si>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</si>
  <si>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</si>
  <si>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</si>
  <si>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</si>
  <si>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</si>
  <si>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</si>
  <si>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</si>
  <si>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</si>
  <si>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</si>
  <si>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</si>
  <si>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</si>
  <si>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</si>
  <si>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</si>
  <si>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</si>
  <si>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</si>
  <si>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</si>
  <si>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</si>
  <si>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</si>
  <si>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</si>
  <si>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</si>
  <si>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</si>
  <si>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</si>
  <si>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</si>
  <si>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</si>
  <si>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</si>
  <si>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</si>
  <si>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</si>
  <si>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</si>
  <si>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</si>
  <si>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</si>
  <si>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</si>
  <si>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พรหมทอง</t>
  </si>
  <si>
    <t>07912</t>
  </si>
  <si>
    <t>07914</t>
  </si>
  <si>
    <t>07915</t>
  </si>
  <si>
    <t>07916</t>
  </si>
  <si>
    <t>07917</t>
  </si>
  <si>
    <t>07918</t>
  </si>
  <si>
    <t>07919</t>
  </si>
  <si>
    <t>07921</t>
  </si>
  <si>
    <t>07922</t>
  </si>
  <si>
    <t>07923</t>
  </si>
  <si>
    <t>07924</t>
  </si>
  <si>
    <t>07925</t>
  </si>
  <si>
    <t>07927</t>
  </si>
  <si>
    <t>07930</t>
  </si>
  <si>
    <t>07931</t>
  </si>
  <si>
    <t>07932</t>
  </si>
  <si>
    <t>07934</t>
  </si>
  <si>
    <t>08022</t>
  </si>
  <si>
    <t>กิตติกร</t>
  </si>
  <si>
    <t>เกตุแก้ว</t>
  </si>
  <si>
    <t>ธนภัทร</t>
  </si>
  <si>
    <t>หมู่หมื่น</t>
  </si>
  <si>
    <t>ภานุพงค์</t>
  </si>
  <si>
    <t>ชูจันทร์</t>
  </si>
  <si>
    <t>ศุภณัฐ</t>
  </si>
  <si>
    <t>ไพจิตร</t>
  </si>
  <si>
    <t>อลงกต</t>
  </si>
  <si>
    <t>กาญจนโรจน์</t>
  </si>
  <si>
    <t>กนกวรรณ</t>
  </si>
  <si>
    <t>รักแก้ว</t>
  </si>
  <si>
    <t>ขวัญฤดี</t>
  </si>
  <si>
    <t>ศรีวิเชียร</t>
  </si>
  <si>
    <t>ชฎาภรณ์</t>
  </si>
  <si>
    <t>คารว์</t>
  </si>
  <si>
    <t>ทวิตา</t>
  </si>
  <si>
    <t>หนูนสง</t>
  </si>
  <si>
    <t>ปัตฑิตา</t>
  </si>
  <si>
    <t>พัฒนชู</t>
  </si>
  <si>
    <t>พัชรินทร์</t>
  </si>
  <si>
    <t>อินทร์ทอง</t>
  </si>
  <si>
    <t>พิมพ์ชนก</t>
  </si>
  <si>
    <t>รุ่งธิวา</t>
  </si>
  <si>
    <t>มะเอียด</t>
  </si>
  <si>
    <t>วิภาดา</t>
  </si>
  <si>
    <t>สุวรรณ</t>
  </si>
  <si>
    <t>สิราวรรณ</t>
  </si>
  <si>
    <t>สีหรัลต์</t>
  </si>
  <si>
    <t>สุธิดา</t>
  </si>
  <si>
    <t>มีช่วย</t>
  </si>
  <si>
    <t>โสภิดา</t>
  </si>
  <si>
    <t>นิ่มเส้ง</t>
  </si>
  <si>
    <t>ชุติมา</t>
  </si>
  <si>
    <t>ชัยวังเย็น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</si>
  <si>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</si>
  <si>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ปิยวดี</t>
  </si>
  <si>
    <t>เกตุเพ็ชร</t>
  </si>
  <si>
    <t>ไปรยา</t>
  </si>
  <si>
    <t>สุขสวัสดิ์</t>
  </si>
  <si>
    <t>07970</t>
  </si>
  <si>
    <t>07971</t>
  </si>
  <si>
    <t xml:space="preserve"> </t>
  </si>
  <si>
    <t>2</t>
  </si>
  <si>
    <t>(นางสุวรรณี เกื้อสังข์)</t>
  </si>
  <si>
    <t>นางสาววายุรี ดังนิโรจน์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</si>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</sst>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1" fontId="29" fillId="0" borderId="14" xfId="2" applyNumberFormat="1" applyFont="1" applyBorder="1" applyAlignment="1" applyProtection="1">
      <alignment horizontal="left" vertical="center" shrinkToFit="1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7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17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5" fillId="0" borderId="28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9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2" xfId="0" applyFont="1" applyFill="1" applyBorder="1" applyAlignment="1">
      <alignment vertical="center" textRotation="90"/>
    </xf>
    <xf numFmtId="0" fontId="32" fillId="0" borderId="1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8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/>
    <xf numFmtId="0" fontId="35" fillId="0" borderId="25" xfId="0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5" fillId="0" borderId="14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27" fillId="3" borderId="32" xfId="2" applyFont="1" applyFill="1" applyBorder="1" applyAlignment="1">
      <alignment horizontal="center" vertical="center"/>
    </xf>
    <xf numFmtId="0" fontId="17" fillId="0" borderId="7" xfId="2" quotePrefix="1" applyNumberFormat="1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center" vertical="center"/>
    </xf>
    <xf numFmtId="0" fontId="28" fillId="0" borderId="7" xfId="2" applyFont="1" applyBorder="1" applyAlignment="1" applyProtection="1">
      <alignment horizontal="center" vertical="center" shrinkToFit="1"/>
    </xf>
    <xf numFmtId="0" fontId="0" fillId="0" borderId="0" xfId="0" applyAlignment="1">
      <alignment vertical="top"/>
    </xf>
    <xf numFmtId="0" fontId="44" fillId="0" borderId="0" xfId="0" applyFont="1" applyAlignment="1">
      <alignment horizontal="center" vertical="top" wrapText="1" readingOrder="1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8" xfId="0" quotePrefix="1" applyNumberFormat="1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31" fillId="0" borderId="2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7"/>
  <sheetViews>
    <sheetView workbookViewId="0">
      <selection activeCell="J11" sqref="J1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0" t="s">
        <v>45</v>
      </c>
      <c r="B1" s="250"/>
      <c r="C1" s="250"/>
      <c r="D1" s="250"/>
      <c r="E1" s="250"/>
      <c r="F1" s="250"/>
      <c r="G1" s="250"/>
      <c r="H1" s="250"/>
      <c r="I1" s="250"/>
    </row>
    <row r="2" spans="1:15" ht="27.75" x14ac:dyDescent="0.65">
      <c r="A2" s="247" t="s">
        <v>12</v>
      </c>
      <c r="B2" s="247"/>
      <c r="C2" s="68" t="s">
        <v>226</v>
      </c>
      <c r="D2" s="69" t="s">
        <v>7</v>
      </c>
      <c r="E2" s="70" t="s">
        <v>162</v>
      </c>
      <c r="F2" s="71" t="s">
        <v>13</v>
      </c>
      <c r="G2" s="31">
        <v>2</v>
      </c>
      <c r="H2" s="69" t="s">
        <v>14</v>
      </c>
      <c r="I2" s="31">
        <v>2566</v>
      </c>
      <c r="J2" s="246"/>
      <c r="K2" s="246"/>
      <c r="N2" s="246"/>
      <c r="O2" s="246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93"/>
      <c r="D4" s="79" t="s">
        <v>0</v>
      </c>
      <c r="E4" s="248"/>
      <c r="F4" s="249"/>
      <c r="G4" s="249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51"/>
      <c r="H6" s="251"/>
      <c r="I6" s="251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45" t="s">
        <v>228</v>
      </c>
      <c r="H8" s="245"/>
      <c r="I8" s="245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235">
        <v>1</v>
      </c>
      <c r="B11" s="240" t="s">
        <v>165</v>
      </c>
      <c r="C11" s="236">
        <v>1</v>
      </c>
      <c r="D11" s="237">
        <v>1</v>
      </c>
      <c r="E11" s="239" t="s">
        <v>160</v>
      </c>
      <c r="F11" s="239" t="s">
        <v>183</v>
      </c>
      <c r="G11" s="239" t="s">
        <v>184</v>
      </c>
      <c r="H11" s="238"/>
      <c r="I11" s="93"/>
    </row>
    <row r="12" spans="1:15" ht="21.75" x14ac:dyDescent="0.2">
      <c r="A12" s="94">
        <v>2</v>
      </c>
      <c r="B12" s="240" t="s">
        <v>166</v>
      </c>
      <c r="C12" s="95">
        <v>1</v>
      </c>
      <c r="D12" s="96">
        <v>2</v>
      </c>
      <c r="E12" s="239" t="s">
        <v>160</v>
      </c>
      <c r="F12" s="239" t="s">
        <v>185</v>
      </c>
      <c r="G12" s="239" t="s">
        <v>186</v>
      </c>
      <c r="H12" s="97"/>
      <c r="I12" s="98"/>
    </row>
    <row r="13" spans="1:15" ht="21.75" x14ac:dyDescent="0.2">
      <c r="A13" s="94">
        <v>3</v>
      </c>
      <c r="B13" s="240" t="s">
        <v>167</v>
      </c>
      <c r="C13" s="95">
        <v>1</v>
      </c>
      <c r="D13" s="96">
        <v>3</v>
      </c>
      <c r="E13" s="239" t="s">
        <v>160</v>
      </c>
      <c r="F13" s="239" t="s">
        <v>187</v>
      </c>
      <c r="G13" s="239" t="s">
        <v>188</v>
      </c>
      <c r="H13" s="99"/>
      <c r="I13" s="100"/>
    </row>
    <row r="14" spans="1:15" ht="21.75" x14ac:dyDescent="0.2">
      <c r="A14" s="94">
        <v>4</v>
      </c>
      <c r="B14" s="240" t="s">
        <v>168</v>
      </c>
      <c r="C14" s="95">
        <v>1</v>
      </c>
      <c r="D14" s="96">
        <v>4</v>
      </c>
      <c r="E14" s="239" t="s">
        <v>160</v>
      </c>
      <c r="F14" s="239" t="s">
        <v>189</v>
      </c>
      <c r="G14" s="239" t="s">
        <v>190</v>
      </c>
      <c r="H14" s="99"/>
      <c r="I14" s="100"/>
    </row>
    <row r="15" spans="1:15" ht="21.75" x14ac:dyDescent="0.2">
      <c r="A15" s="94">
        <v>5</v>
      </c>
      <c r="B15" s="240" t="s">
        <v>169</v>
      </c>
      <c r="C15" s="95">
        <v>1</v>
      </c>
      <c r="D15" s="96">
        <v>5</v>
      </c>
      <c r="E15" s="239" t="s">
        <v>160</v>
      </c>
      <c r="F15" s="239" t="s">
        <v>191</v>
      </c>
      <c r="G15" s="239" t="s">
        <v>192</v>
      </c>
      <c r="H15" s="99"/>
      <c r="I15" s="100"/>
    </row>
    <row r="16" spans="1:15" ht="21.75" x14ac:dyDescent="0.2">
      <c r="A16" s="94">
        <v>6</v>
      </c>
      <c r="B16" s="240" t="s">
        <v>170</v>
      </c>
      <c r="C16" s="95">
        <v>1</v>
      </c>
      <c r="D16" s="96">
        <v>6</v>
      </c>
      <c r="E16" s="239" t="s">
        <v>161</v>
      </c>
      <c r="F16" s="239" t="s">
        <v>193</v>
      </c>
      <c r="G16" s="239" t="s">
        <v>194</v>
      </c>
      <c r="H16" s="99"/>
      <c r="I16" s="100"/>
    </row>
    <row r="17" spans="1:9" ht="21.75" x14ac:dyDescent="0.2">
      <c r="A17" s="94">
        <v>8</v>
      </c>
      <c r="B17" s="240" t="s">
        <v>171</v>
      </c>
      <c r="C17" s="95">
        <v>1</v>
      </c>
      <c r="D17" s="96">
        <v>7</v>
      </c>
      <c r="E17" s="239" t="s">
        <v>161</v>
      </c>
      <c r="F17" s="239" t="s">
        <v>195</v>
      </c>
      <c r="G17" s="239" t="s">
        <v>196</v>
      </c>
      <c r="H17" s="99"/>
      <c r="I17" s="100"/>
    </row>
    <row r="18" spans="1:9" ht="21.75" x14ac:dyDescent="0.2">
      <c r="A18" s="94">
        <v>9</v>
      </c>
      <c r="B18" s="240" t="s">
        <v>172</v>
      </c>
      <c r="C18" s="95">
        <v>1</v>
      </c>
      <c r="D18" s="96">
        <v>8</v>
      </c>
      <c r="E18" s="239" t="s">
        <v>161</v>
      </c>
      <c r="F18" s="239" t="s">
        <v>197</v>
      </c>
      <c r="G18" s="239" t="s">
        <v>198</v>
      </c>
      <c r="H18" s="99"/>
      <c r="I18" s="100"/>
    </row>
    <row r="19" spans="1:9" ht="21.75" x14ac:dyDescent="0.2">
      <c r="A19" s="94">
        <v>10</v>
      </c>
      <c r="B19" s="240" t="s">
        <v>173</v>
      </c>
      <c r="C19" s="95">
        <v>1</v>
      </c>
      <c r="D19" s="96">
        <v>9</v>
      </c>
      <c r="E19" s="239" t="s">
        <v>161</v>
      </c>
      <c r="F19" s="239" t="s">
        <v>199</v>
      </c>
      <c r="G19" s="239" t="s">
        <v>200</v>
      </c>
      <c r="H19" s="99"/>
      <c r="I19" s="100"/>
    </row>
    <row r="20" spans="1:9" ht="21.75" x14ac:dyDescent="0.2">
      <c r="A20" s="94">
        <v>11</v>
      </c>
      <c r="B20" s="240" t="s">
        <v>174</v>
      </c>
      <c r="C20" s="95">
        <v>1</v>
      </c>
      <c r="D20" s="96">
        <v>10</v>
      </c>
      <c r="E20" s="239" t="s">
        <v>161</v>
      </c>
      <c r="F20" s="239" t="s">
        <v>201</v>
      </c>
      <c r="G20" s="239" t="s">
        <v>202</v>
      </c>
      <c r="H20" s="99"/>
      <c r="I20" s="100"/>
    </row>
    <row r="21" spans="1:9" ht="21.75" x14ac:dyDescent="0.2">
      <c r="A21" s="94">
        <v>12</v>
      </c>
      <c r="B21" s="240" t="s">
        <v>175</v>
      </c>
      <c r="C21" s="95">
        <v>1</v>
      </c>
      <c r="D21" s="96">
        <v>11</v>
      </c>
      <c r="E21" s="239" t="s">
        <v>161</v>
      </c>
      <c r="F21" s="239" t="s">
        <v>203</v>
      </c>
      <c r="G21" s="239" t="s">
        <v>204</v>
      </c>
      <c r="H21" s="99"/>
      <c r="I21" s="100"/>
    </row>
    <row r="22" spans="1:9" ht="21.75" x14ac:dyDescent="0.2">
      <c r="A22" s="94">
        <v>13</v>
      </c>
      <c r="B22" s="240" t="s">
        <v>176</v>
      </c>
      <c r="C22" s="95">
        <v>1</v>
      </c>
      <c r="D22" s="96">
        <v>12</v>
      </c>
      <c r="E22" s="239" t="s">
        <v>161</v>
      </c>
      <c r="F22" s="239" t="s">
        <v>205</v>
      </c>
      <c r="G22" s="239" t="s">
        <v>164</v>
      </c>
      <c r="H22" s="99"/>
      <c r="I22" s="100"/>
    </row>
    <row r="23" spans="1:9" ht="21.75" x14ac:dyDescent="0.2">
      <c r="A23" s="94">
        <v>14</v>
      </c>
      <c r="B23" s="240" t="s">
        <v>177</v>
      </c>
      <c r="C23" s="95">
        <v>1</v>
      </c>
      <c r="D23" s="96">
        <v>13</v>
      </c>
      <c r="E23" s="239" t="s">
        <v>161</v>
      </c>
      <c r="F23" s="239" t="s">
        <v>206</v>
      </c>
      <c r="G23" s="239" t="s">
        <v>207</v>
      </c>
      <c r="H23" s="99"/>
      <c r="I23" s="100"/>
    </row>
    <row r="24" spans="1:9" ht="21.75" x14ac:dyDescent="0.2">
      <c r="A24" s="94">
        <v>15</v>
      </c>
      <c r="B24" s="240" t="s">
        <v>178</v>
      </c>
      <c r="C24" s="95">
        <v>1</v>
      </c>
      <c r="D24" s="96">
        <v>14</v>
      </c>
      <c r="E24" s="239" t="s">
        <v>161</v>
      </c>
      <c r="F24" s="239" t="s">
        <v>208</v>
      </c>
      <c r="G24" s="239" t="s">
        <v>209</v>
      </c>
      <c r="H24" s="99"/>
      <c r="I24" s="100"/>
    </row>
    <row r="25" spans="1:9" ht="21.75" x14ac:dyDescent="0.2">
      <c r="A25" s="94">
        <v>16</v>
      </c>
      <c r="B25" s="240" t="s">
        <v>179</v>
      </c>
      <c r="C25" s="95">
        <v>1</v>
      </c>
      <c r="D25" s="96">
        <v>15</v>
      </c>
      <c r="E25" s="239" t="s">
        <v>161</v>
      </c>
      <c r="F25" s="239" t="s">
        <v>210</v>
      </c>
      <c r="G25" s="239" t="s">
        <v>211</v>
      </c>
      <c r="H25" s="99"/>
      <c r="I25" s="100"/>
    </row>
    <row r="26" spans="1:9" ht="21.75" x14ac:dyDescent="0.2">
      <c r="A26" s="94">
        <v>17</v>
      </c>
      <c r="B26" s="240" t="s">
        <v>180</v>
      </c>
      <c r="C26" s="95">
        <v>1</v>
      </c>
      <c r="D26" s="96">
        <v>16</v>
      </c>
      <c r="E26" s="239" t="s">
        <v>161</v>
      </c>
      <c r="F26" s="239" t="s">
        <v>212</v>
      </c>
      <c r="G26" s="239" t="s">
        <v>213</v>
      </c>
      <c r="H26" s="99"/>
      <c r="I26" s="100"/>
    </row>
    <row r="27" spans="1:9" ht="21.75" x14ac:dyDescent="0.2">
      <c r="A27" s="94">
        <v>18</v>
      </c>
      <c r="B27" s="240" t="s">
        <v>181</v>
      </c>
      <c r="C27" s="95">
        <v>1</v>
      </c>
      <c r="D27" s="96">
        <v>17</v>
      </c>
      <c r="E27" s="239" t="s">
        <v>161</v>
      </c>
      <c r="F27" s="239" t="s">
        <v>214</v>
      </c>
      <c r="G27" s="239" t="s">
        <v>215</v>
      </c>
      <c r="H27" s="99"/>
      <c r="I27" s="100"/>
    </row>
    <row r="28" spans="1:9" ht="21.75" x14ac:dyDescent="0.2">
      <c r="A28" s="94">
        <v>20</v>
      </c>
      <c r="B28" s="240" t="s">
        <v>223</v>
      </c>
      <c r="C28" s="95">
        <v>1</v>
      </c>
      <c r="D28" s="96">
        <v>18</v>
      </c>
      <c r="E28" s="239" t="s">
        <v>161</v>
      </c>
      <c r="F28" s="239" t="s">
        <v>219</v>
      </c>
      <c r="G28" s="239" t="s">
        <v>220</v>
      </c>
      <c r="H28" s="99"/>
      <c r="I28" s="100"/>
    </row>
    <row r="29" spans="1:9" ht="21.75" x14ac:dyDescent="0.2">
      <c r="A29" s="94">
        <v>21</v>
      </c>
      <c r="B29" s="240" t="s">
        <v>224</v>
      </c>
      <c r="C29" s="95">
        <v>1</v>
      </c>
      <c r="D29" s="96">
        <v>19</v>
      </c>
      <c r="E29" s="239" t="s">
        <v>161</v>
      </c>
      <c r="F29" s="239" t="s">
        <v>221</v>
      </c>
      <c r="G29" s="239" t="s">
        <v>222</v>
      </c>
      <c r="H29" s="99"/>
      <c r="I29" s="100"/>
    </row>
    <row r="30" spans="1:9" ht="21.75" x14ac:dyDescent="0.2">
      <c r="A30" s="94">
        <v>22</v>
      </c>
      <c r="B30" s="240" t="s">
        <v>182</v>
      </c>
      <c r="C30" s="95">
        <v>1</v>
      </c>
      <c r="D30" s="96">
        <v>20</v>
      </c>
      <c r="E30" s="239" t="s">
        <v>161</v>
      </c>
      <c r="F30" s="239" t="s">
        <v>216</v>
      </c>
      <c r="G30" s="239" t="s">
        <v>217</v>
      </c>
      <c r="H30" s="99"/>
      <c r="I30" s="100"/>
    </row>
    <row r="31" spans="1:9" ht="21" x14ac:dyDescent="0.2">
      <c r="A31" s="94">
        <v>23</v>
      </c>
      <c r="B31" s="99" t="s">
        <v>225</v>
      </c>
      <c r="C31" s="99" t="s">
        <v>225</v>
      </c>
      <c r="D31" s="99" t="s">
        <v>225</v>
      </c>
      <c r="E31" s="99" t="s">
        <v>225</v>
      </c>
      <c r="F31" s="99" t="s">
        <v>225</v>
      </c>
      <c r="G31" s="99" t="s">
        <v>225</v>
      </c>
      <c r="H31" s="99" t="s">
        <v>225</v>
      </c>
      <c r="I31" s="100"/>
    </row>
    <row r="32" spans="1:9" ht="21" x14ac:dyDescent="0.2">
      <c r="A32" s="94">
        <v>24</v>
      </c>
      <c r="B32" s="99" t="s">
        <v>225</v>
      </c>
      <c r="C32" s="99" t="s">
        <v>225</v>
      </c>
      <c r="D32" s="99" t="s">
        <v>225</v>
      </c>
      <c r="E32" s="99" t="s">
        <v>225</v>
      </c>
      <c r="F32" s="99" t="s">
        <v>225</v>
      </c>
      <c r="G32" s="99" t="s">
        <v>225</v>
      </c>
      <c r="H32" s="99" t="s">
        <v>225</v>
      </c>
      <c r="I32" s="101"/>
    </row>
    <row r="33" spans="1:9" ht="21" x14ac:dyDescent="0.2">
      <c r="A33" s="94">
        <v>25</v>
      </c>
      <c r="B33" s="99" t="s">
        <v>225</v>
      </c>
      <c r="C33" s="99" t="s">
        <v>225</v>
      </c>
      <c r="D33" s="99" t="s">
        <v>225</v>
      </c>
      <c r="E33" s="99" t="s">
        <v>225</v>
      </c>
      <c r="F33" s="99" t="s">
        <v>225</v>
      </c>
      <c r="G33" s="99" t="s">
        <v>225</v>
      </c>
      <c r="H33" s="99" t="s">
        <v>225</v>
      </c>
      <c r="I33" s="102"/>
    </row>
    <row r="34" spans="1:9" ht="21" x14ac:dyDescent="0.2">
      <c r="A34" s="94">
        <v>26</v>
      </c>
      <c r="B34" s="99" t="s">
        <v>225</v>
      </c>
      <c r="C34" s="99" t="s">
        <v>225</v>
      </c>
      <c r="D34" s="99" t="s">
        <v>225</v>
      </c>
      <c r="E34" s="99" t="s">
        <v>225</v>
      </c>
      <c r="F34" s="99" t="s">
        <v>225</v>
      </c>
      <c r="G34" s="99" t="s">
        <v>225</v>
      </c>
      <c r="H34" s="99" t="s">
        <v>225</v>
      </c>
      <c r="I34" s="102"/>
    </row>
    <row r="35" spans="1:9" ht="21" x14ac:dyDescent="0.2">
      <c r="A35" s="94">
        <v>27</v>
      </c>
      <c r="B35" s="99" t="s">
        <v>225</v>
      </c>
      <c r="C35" s="99" t="s">
        <v>225</v>
      </c>
      <c r="D35" s="99" t="s">
        <v>225</v>
      </c>
      <c r="E35" s="99" t="s">
        <v>225</v>
      </c>
      <c r="F35" s="99" t="s">
        <v>225</v>
      </c>
      <c r="G35" s="99" t="s">
        <v>225</v>
      </c>
      <c r="H35" s="99" t="s">
        <v>225</v>
      </c>
      <c r="I35" s="102"/>
    </row>
    <row r="36" spans="1:9" ht="21" x14ac:dyDescent="0.2">
      <c r="A36" s="94">
        <v>28</v>
      </c>
      <c r="B36" s="99" t="s">
        <v>225</v>
      </c>
      <c r="C36" s="99" t="s">
        <v>225</v>
      </c>
      <c r="D36" s="99" t="s">
        <v>225</v>
      </c>
      <c r="E36" s="99" t="s">
        <v>225</v>
      </c>
      <c r="F36" s="99" t="s">
        <v>225</v>
      </c>
      <c r="G36" s="99" t="s">
        <v>225</v>
      </c>
      <c r="H36" s="99" t="s">
        <v>225</v>
      </c>
      <c r="I36" s="102"/>
    </row>
    <row r="37" spans="1:9" ht="21" x14ac:dyDescent="0.2">
      <c r="A37" s="94">
        <v>29</v>
      </c>
      <c r="B37" s="99" t="s">
        <v>225</v>
      </c>
      <c r="C37" s="99" t="s">
        <v>225</v>
      </c>
      <c r="D37" s="99" t="s">
        <v>225</v>
      </c>
      <c r="E37" s="99" t="s">
        <v>225</v>
      </c>
      <c r="F37" s="99" t="s">
        <v>225</v>
      </c>
      <c r="G37" s="99" t="s">
        <v>225</v>
      </c>
      <c r="H37" s="99" t="s">
        <v>225</v>
      </c>
      <c r="I37" s="102"/>
    </row>
    <row r="38" spans="1:9" ht="21" x14ac:dyDescent="0.2">
      <c r="A38" s="94">
        <v>30</v>
      </c>
      <c r="B38" s="99" t="s">
        <v>225</v>
      </c>
      <c r="C38" s="99" t="s">
        <v>225</v>
      </c>
      <c r="D38" s="99" t="s">
        <v>225</v>
      </c>
      <c r="E38" s="99" t="s">
        <v>225</v>
      </c>
      <c r="F38" s="99" t="s">
        <v>225</v>
      </c>
      <c r="G38" s="99" t="s">
        <v>225</v>
      </c>
      <c r="H38" s="99" t="s">
        <v>225</v>
      </c>
      <c r="I38" s="102"/>
    </row>
    <row r="39" spans="1:9" ht="21" x14ac:dyDescent="0.2">
      <c r="A39" s="94">
        <v>31</v>
      </c>
      <c r="B39" s="99" t="s">
        <v>225</v>
      </c>
      <c r="C39" s="99" t="s">
        <v>225</v>
      </c>
      <c r="D39" s="99" t="s">
        <v>225</v>
      </c>
      <c r="E39" s="99" t="s">
        <v>225</v>
      </c>
      <c r="F39" s="99" t="s">
        <v>225</v>
      </c>
      <c r="G39" s="99" t="s">
        <v>225</v>
      </c>
      <c r="H39" s="99" t="s">
        <v>225</v>
      </c>
      <c r="I39" s="102"/>
    </row>
    <row r="40" spans="1:9" ht="21" x14ac:dyDescent="0.2">
      <c r="A40" s="94">
        <v>32</v>
      </c>
      <c r="B40" s="99" t="s">
        <v>225</v>
      </c>
      <c r="C40" s="99" t="s">
        <v>225</v>
      </c>
      <c r="D40" s="99" t="s">
        <v>225</v>
      </c>
      <c r="E40" s="99" t="s">
        <v>225</v>
      </c>
      <c r="F40" s="99" t="s">
        <v>225</v>
      </c>
      <c r="G40" s="99" t="s">
        <v>225</v>
      </c>
      <c r="H40" s="99" t="s">
        <v>225</v>
      </c>
      <c r="I40" s="102"/>
    </row>
    <row r="41" spans="1:9" ht="21" x14ac:dyDescent="0.2">
      <c r="A41" s="94">
        <v>33</v>
      </c>
      <c r="B41" s="99" t="s">
        <v>225</v>
      </c>
      <c r="C41" s="99" t="s">
        <v>225</v>
      </c>
      <c r="D41" s="99" t="s">
        <v>225</v>
      </c>
      <c r="E41" s="99" t="s">
        <v>225</v>
      </c>
      <c r="F41" s="99" t="s">
        <v>225</v>
      </c>
      <c r="G41" s="99" t="s">
        <v>225</v>
      </c>
      <c r="H41" s="99" t="s">
        <v>225</v>
      </c>
      <c r="I41" s="102"/>
    </row>
    <row r="42" spans="1:9" ht="21" x14ac:dyDescent="0.2">
      <c r="A42" s="94">
        <v>34</v>
      </c>
      <c r="B42" s="99" t="s">
        <v>225</v>
      </c>
      <c r="C42" s="99" t="s">
        <v>225</v>
      </c>
      <c r="D42" s="99" t="s">
        <v>225</v>
      </c>
      <c r="E42" s="99" t="s">
        <v>225</v>
      </c>
      <c r="F42" s="99" t="s">
        <v>225</v>
      </c>
      <c r="G42" s="99" t="s">
        <v>225</v>
      </c>
      <c r="H42" s="99" t="s">
        <v>225</v>
      </c>
      <c r="I42" s="102"/>
    </row>
    <row r="43" spans="1:9" ht="21" x14ac:dyDescent="0.2">
      <c r="A43" s="94">
        <v>35</v>
      </c>
      <c r="B43" s="99" t="s">
        <v>225</v>
      </c>
      <c r="C43" s="99" t="s">
        <v>225</v>
      </c>
      <c r="D43" s="99" t="s">
        <v>225</v>
      </c>
      <c r="E43" s="99" t="s">
        <v>225</v>
      </c>
      <c r="F43" s="99" t="s">
        <v>225</v>
      </c>
      <c r="G43" s="99" t="s">
        <v>225</v>
      </c>
      <c r="H43" s="99" t="s">
        <v>225</v>
      </c>
      <c r="I43" s="104"/>
    </row>
    <row r="44" spans="1:9" ht="21" x14ac:dyDescent="0.2">
      <c r="A44" s="94">
        <v>36</v>
      </c>
      <c r="B44" s="99" t="s">
        <v>225</v>
      </c>
      <c r="C44" s="99" t="s">
        <v>225</v>
      </c>
      <c r="D44" s="99" t="s">
        <v>225</v>
      </c>
      <c r="E44" s="99" t="s">
        <v>225</v>
      </c>
      <c r="F44" s="99" t="s">
        <v>225</v>
      </c>
      <c r="G44" s="99" t="s">
        <v>225</v>
      </c>
      <c r="H44" s="99" t="s">
        <v>225</v>
      </c>
      <c r="I44" s="104"/>
    </row>
    <row r="45" spans="1:9" ht="21" x14ac:dyDescent="0.2">
      <c r="A45" s="94">
        <v>37</v>
      </c>
      <c r="B45" s="99" t="s">
        <v>225</v>
      </c>
      <c r="C45" s="99" t="s">
        <v>225</v>
      </c>
      <c r="D45" s="99" t="s">
        <v>225</v>
      </c>
      <c r="E45" s="99" t="s">
        <v>225</v>
      </c>
      <c r="F45" s="99" t="s">
        <v>225</v>
      </c>
      <c r="G45" s="99" t="s">
        <v>225</v>
      </c>
      <c r="H45" s="99" t="s">
        <v>225</v>
      </c>
      <c r="I45" s="104"/>
    </row>
    <row r="46" spans="1:9" ht="24" x14ac:dyDescent="0.55000000000000004">
      <c r="A46" s="94">
        <v>38</v>
      </c>
      <c r="B46" s="161"/>
      <c r="C46" s="95"/>
      <c r="D46" s="96"/>
      <c r="E46" s="4"/>
      <c r="F46" s="143"/>
      <c r="G46" s="143"/>
      <c r="H46" s="103"/>
      <c r="I46" s="104"/>
    </row>
    <row r="47" spans="1:9" ht="24" x14ac:dyDescent="0.55000000000000004">
      <c r="A47" s="94">
        <v>39</v>
      </c>
      <c r="B47" s="145"/>
      <c r="C47" s="95"/>
      <c r="D47" s="96"/>
      <c r="E47" s="144"/>
      <c r="F47" s="142"/>
      <c r="G47" s="142"/>
      <c r="H47" s="103"/>
      <c r="I47" s="10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8" t="s">
        <v>44</v>
      </c>
      <c r="O1" s="25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3" t="s">
        <v>31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6" s="25" customFormat="1" ht="29.45" customHeight="1" x14ac:dyDescent="0.2">
      <c r="A7" s="252" t="s">
        <v>218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8"/>
    </row>
    <row r="8" spans="1:16" s="25" customFormat="1" ht="21" customHeight="1" x14ac:dyDescent="0.2">
      <c r="A8" s="194" t="s">
        <v>12</v>
      </c>
      <c r="B8" s="195"/>
      <c r="C8" s="254" t="str">
        <f>STUDENT!C2</f>
        <v>2</v>
      </c>
      <c r="D8" s="254"/>
      <c r="E8" s="29" t="s">
        <v>7</v>
      </c>
      <c r="F8" s="256" t="str">
        <f>STUDENT!E2</f>
        <v>1</v>
      </c>
      <c r="G8" s="254"/>
      <c r="H8" s="254" t="s">
        <v>13</v>
      </c>
      <c r="I8" s="254"/>
      <c r="J8" s="254">
        <f>STUDENT!G2</f>
        <v>2</v>
      </c>
      <c r="K8" s="254"/>
      <c r="L8" s="254" t="s">
        <v>14</v>
      </c>
      <c r="M8" s="254"/>
      <c r="N8" s="254">
        <f>STUDENT!I2</f>
        <v>2566</v>
      </c>
      <c r="O8" s="254"/>
      <c r="P8" s="28"/>
    </row>
    <row r="9" spans="1:16" s="25" customFormat="1" ht="21" customHeight="1" x14ac:dyDescent="0.2">
      <c r="A9" s="29" t="s">
        <v>15</v>
      </c>
      <c r="B9" s="255">
        <f>STUDENT!E4</f>
        <v>0</v>
      </c>
      <c r="C9" s="255"/>
      <c r="D9" s="255"/>
      <c r="E9" s="255"/>
      <c r="F9" s="255"/>
      <c r="G9" s="255"/>
      <c r="H9" s="255"/>
      <c r="I9" s="255"/>
      <c r="J9" s="255"/>
      <c r="K9" s="255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5">
        <f>STUDENT!G6</f>
        <v>0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8"/>
    </row>
    <row r="12" spans="1:16" s="25" customFormat="1" ht="21" customHeight="1" x14ac:dyDescent="0.2">
      <c r="A12" s="29" t="s">
        <v>11</v>
      </c>
      <c r="B12" s="30"/>
      <c r="C12" s="255" t="str">
        <f>STUDENT!G8</f>
        <v>นางสาววายุรี ดังนิโรจน์</v>
      </c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9" t="s">
        <v>27</v>
      </c>
      <c r="C14" s="260"/>
      <c r="D14" s="260"/>
      <c r="E14" s="260"/>
      <c r="F14" s="260"/>
      <c r="G14" s="260"/>
      <c r="H14" s="260"/>
      <c r="I14" s="261"/>
      <c r="J14" s="259" t="s">
        <v>28</v>
      </c>
      <c r="K14" s="260"/>
      <c r="L14" s="260"/>
      <c r="M14" s="260"/>
      <c r="N14" s="260"/>
      <c r="O14" s="26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9" t="s">
        <v>26</v>
      </c>
      <c r="O15" s="26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COUNTIF(คะแนนวัดผล!W9:W43,4)</f>
        <v>0</v>
      </c>
      <c r="C16" s="35">
        <f>COUNTIF(คะแนนวัดผล!W9:W43,3.5)</f>
        <v>0</v>
      </c>
      <c r="D16" s="35">
        <f>COUNTIF(คะแนนวัดผล!W9:W43,3)</f>
        <v>0</v>
      </c>
      <c r="E16" s="35">
        <f>COUNTIF(คะแนนวัดผล!W9:W43,2.5)</f>
        <v>0</v>
      </c>
      <c r="F16" s="35">
        <f>COUNTIF(คะแนนวัดผล!W9:W43,2)</f>
        <v>0</v>
      </c>
      <c r="G16" s="35">
        <f>COUNTIF(คะแนนวัดผล!W9:W43,1.5)</f>
        <v>0</v>
      </c>
      <c r="H16" s="35">
        <f>COUNTIF(คะแนนวัดผล!W9:W43,1)</f>
        <v>0</v>
      </c>
      <c r="I16" s="35">
        <f>COUNTIF(คะแนนวัดผล!W9:W43,0)</f>
        <v>0</v>
      </c>
      <c r="J16" s="35">
        <f>COUNTIF(คะแนนวัดผล!W9:W36,ร)</f>
        <v>0</v>
      </c>
      <c r="K16" s="35">
        <f>COUNTIF(คะแนนวัดผล!W9:W36,มส)</f>
        <v>0</v>
      </c>
      <c r="L16" s="35">
        <f>COUNTIF(คะแนนวัดผล!W9:W36,มก)</f>
        <v>0</v>
      </c>
      <c r="M16" s="35">
        <f>COUNTIF(คะแนนวัดผล!W9:W36,มผ)</f>
        <v>0</v>
      </c>
      <c r="N16" s="259">
        <f>COUNTIF(คะแนนวัดผล!W9:W36,อื่น)</f>
        <v>0</v>
      </c>
      <c r="O16" s="26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9"/>
      <c r="O17" s="26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2" t="s">
        <v>30</v>
      </c>
      <c r="B19" s="262"/>
      <c r="C19" s="262"/>
      <c r="D19" s="262"/>
      <c r="E19" s="263" t="s">
        <v>158</v>
      </c>
      <c r="F19" s="263"/>
      <c r="G19" s="263"/>
      <c r="H19" s="263"/>
      <c r="I19" s="263"/>
      <c r="J19" s="264" t="s">
        <v>159</v>
      </c>
      <c r="K19" s="264"/>
      <c r="L19" s="264"/>
      <c r="M19" s="264"/>
      <c r="N19" s="264"/>
      <c r="O19" s="264"/>
      <c r="P19" s="28"/>
    </row>
    <row r="20" spans="1:16" s="25" customFormat="1" ht="21" customHeight="1" x14ac:dyDescent="0.2">
      <c r="A20" s="147" t="s">
        <v>123</v>
      </c>
      <c r="B20" s="146" t="s">
        <v>130</v>
      </c>
      <c r="C20" s="146" t="s">
        <v>131</v>
      </c>
      <c r="D20" s="146" t="s">
        <v>132</v>
      </c>
      <c r="E20" s="259" t="s">
        <v>123</v>
      </c>
      <c r="F20" s="261"/>
      <c r="G20" s="146" t="s">
        <v>130</v>
      </c>
      <c r="H20" s="146" t="s">
        <v>131</v>
      </c>
      <c r="I20" s="146" t="s">
        <v>132</v>
      </c>
      <c r="J20" s="259" t="s">
        <v>123</v>
      </c>
      <c r="K20" s="261"/>
      <c r="L20" s="146" t="s">
        <v>130</v>
      </c>
      <c r="M20" s="146" t="s">
        <v>131</v>
      </c>
      <c r="N20" s="259" t="s">
        <v>132</v>
      </c>
      <c r="O20" s="261"/>
      <c r="P20" s="28"/>
    </row>
    <row r="21" spans="1:16" s="25" customFormat="1" ht="21" customHeight="1" x14ac:dyDescent="0.2">
      <c r="A21" s="147">
        <f>COUNTIF(คุณลักษณะอ่านคิด!C8:C34,3)</f>
        <v>0</v>
      </c>
      <c r="B21" s="147">
        <f>COUNTIF(คุณลักษณะอ่านคิด!C8:C39,2)</f>
        <v>0</v>
      </c>
      <c r="C21" s="147">
        <f>COUNTIF(คุณลักษณะอ่านคิด!C8:C39,1)</f>
        <v>0</v>
      </c>
      <c r="D21" s="147">
        <f>COUNTIF(คุณลักษณะอ่านคิด!C8:C36,0)</f>
        <v>0</v>
      </c>
      <c r="E21" s="264">
        <f>COUNTIF(คุณลักษณะอ่านคิด!K8:K39,3)</f>
        <v>0</v>
      </c>
      <c r="F21" s="264"/>
      <c r="G21" s="146">
        <f>COUNTIF(คุณลักษณะอ่านคิด!K8:K39,2)</f>
        <v>0</v>
      </c>
      <c r="H21" s="146">
        <f>COUNTIF(คุณลักษณะอ่านคิด!K8:K36,1)</f>
        <v>0</v>
      </c>
      <c r="I21" s="146">
        <f>COUNTIF(คุณลักษณะอ่านคิด!K8:K36,0)</f>
        <v>26</v>
      </c>
      <c r="J21" s="264">
        <f>COUNTIF(คุณลักษณะอ่านคิด!W8:W34,3)</f>
        <v>0</v>
      </c>
      <c r="K21" s="264"/>
      <c r="L21" s="147">
        <f>COUNTIF(คุณลักษณะอ่านคิด!W8:W39,2)</f>
        <v>0</v>
      </c>
      <c r="M21" s="147">
        <f>COUNTIF(คุณลักษณะอ่านคิด!W8:W39,1)</f>
        <v>0</v>
      </c>
      <c r="N21" s="264">
        <f>COUNTIF(คุณลักษณะอ่านคิด!W8:W29,0)</f>
        <v>22</v>
      </c>
      <c r="O21" s="26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7" t="s">
        <v>33</v>
      </c>
      <c r="B24" s="257"/>
      <c r="C24" s="257"/>
      <c r="D24" s="28"/>
      <c r="E24" s="37" t="s">
        <v>34</v>
      </c>
      <c r="F24" s="257" t="s">
        <v>35</v>
      </c>
      <c r="G24" s="257"/>
      <c r="H24" s="257"/>
      <c r="I24" s="25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7" t="s">
        <v>33</v>
      </c>
      <c r="B25" s="257"/>
      <c r="C25" s="257"/>
      <c r="D25" s="28"/>
      <c r="E25" s="37" t="s">
        <v>34</v>
      </c>
      <c r="F25" s="257" t="s">
        <v>35</v>
      </c>
      <c r="G25" s="257"/>
      <c r="H25" s="257"/>
      <c r="I25" s="25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7" t="s">
        <v>33</v>
      </c>
      <c r="B26" s="257"/>
      <c r="C26" s="257"/>
      <c r="D26" s="28"/>
      <c r="E26" s="37" t="s">
        <v>34</v>
      </c>
      <c r="F26" s="257" t="s">
        <v>35</v>
      </c>
      <c r="G26" s="257"/>
      <c r="H26" s="257"/>
      <c r="I26" s="25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7" t="s">
        <v>33</v>
      </c>
      <c r="C31" s="257"/>
      <c r="D31" s="257"/>
      <c r="E31" s="25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7" t="s">
        <v>227</v>
      </c>
      <c r="J33" s="257"/>
      <c r="K33" s="257"/>
      <c r="L33" s="257"/>
      <c r="M33" s="25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7" t="s">
        <v>40</v>
      </c>
      <c r="I34" s="257"/>
      <c r="J34" s="257"/>
      <c r="K34" s="257"/>
      <c r="L34" s="257"/>
      <c r="M34" s="257"/>
      <c r="N34" s="25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1" t="s">
        <v>85</v>
      </c>
      <c r="C2" s="272"/>
      <c r="D2" s="273"/>
    </row>
    <row r="3" spans="1:4" ht="21" x14ac:dyDescent="0.35">
      <c r="A3" s="42">
        <v>1</v>
      </c>
      <c r="B3" s="274"/>
      <c r="C3" s="275"/>
      <c r="D3" s="276"/>
    </row>
    <row r="4" spans="1:4" ht="21" x14ac:dyDescent="0.35">
      <c r="A4" s="42">
        <v>2</v>
      </c>
      <c r="B4" s="268"/>
      <c r="C4" s="269"/>
      <c r="D4" s="270"/>
    </row>
    <row r="5" spans="1:4" ht="21" x14ac:dyDescent="0.35">
      <c r="A5" s="42">
        <v>3</v>
      </c>
      <c r="B5" s="268"/>
      <c r="C5" s="269"/>
      <c r="D5" s="270"/>
    </row>
    <row r="6" spans="1:4" ht="21" x14ac:dyDescent="0.35">
      <c r="A6" s="42">
        <v>4</v>
      </c>
      <c r="B6" s="268"/>
      <c r="C6" s="269"/>
      <c r="D6" s="270"/>
    </row>
    <row r="7" spans="1:4" ht="21" x14ac:dyDescent="0.35">
      <c r="A7" s="42">
        <v>5</v>
      </c>
      <c r="B7" s="268"/>
      <c r="C7" s="269"/>
      <c r="D7" s="270"/>
    </row>
    <row r="8" spans="1:4" ht="21" x14ac:dyDescent="0.35">
      <c r="A8" s="42">
        <v>6</v>
      </c>
      <c r="B8" s="268"/>
      <c r="C8" s="269"/>
      <c r="D8" s="270"/>
    </row>
    <row r="9" spans="1:4" ht="21" x14ac:dyDescent="0.35">
      <c r="A9" s="42">
        <v>7</v>
      </c>
      <c r="B9" s="268"/>
      <c r="C9" s="269"/>
      <c r="D9" s="270"/>
    </row>
    <row r="10" spans="1:4" ht="21" x14ac:dyDescent="0.35">
      <c r="A10" s="42">
        <v>8</v>
      </c>
      <c r="B10" s="268"/>
      <c r="C10" s="269"/>
      <c r="D10" s="270"/>
    </row>
    <row r="11" spans="1:4" ht="21" x14ac:dyDescent="0.35">
      <c r="A11" s="42">
        <v>9</v>
      </c>
      <c r="B11" s="268"/>
      <c r="C11" s="269"/>
      <c r="D11" s="270"/>
    </row>
    <row r="12" spans="1:4" ht="21" x14ac:dyDescent="0.35">
      <c r="A12" s="42">
        <v>10</v>
      </c>
      <c r="B12" s="268"/>
      <c r="C12" s="269"/>
      <c r="D12" s="270"/>
    </row>
    <row r="13" spans="1:4" ht="21" x14ac:dyDescent="0.35">
      <c r="A13" s="42">
        <v>11</v>
      </c>
      <c r="B13" s="268"/>
      <c r="C13" s="269"/>
      <c r="D13" s="270"/>
    </row>
    <row r="14" spans="1:4" ht="21" x14ac:dyDescent="0.35">
      <c r="A14" s="42">
        <v>12</v>
      </c>
      <c r="B14" s="268"/>
      <c r="C14" s="269"/>
      <c r="D14" s="270"/>
    </row>
    <row r="15" spans="1:4" ht="21" x14ac:dyDescent="0.35">
      <c r="A15" s="42">
        <v>13</v>
      </c>
      <c r="B15" s="268"/>
      <c r="C15" s="269"/>
      <c r="D15" s="270"/>
    </row>
    <row r="16" spans="1:4" ht="21" x14ac:dyDescent="0.35">
      <c r="A16" s="42">
        <v>14</v>
      </c>
      <c r="B16" s="265"/>
      <c r="C16" s="266"/>
      <c r="D16" s="267"/>
    </row>
    <row r="17" spans="1:4" ht="21" x14ac:dyDescent="0.35">
      <c r="A17" s="42">
        <v>15</v>
      </c>
      <c r="B17" s="274"/>
      <c r="C17" s="275"/>
      <c r="D17" s="276"/>
    </row>
    <row r="18" spans="1:4" ht="21" x14ac:dyDescent="0.35">
      <c r="A18" s="42">
        <v>16</v>
      </c>
      <c r="B18" s="265"/>
      <c r="C18" s="266"/>
      <c r="D18" s="267"/>
    </row>
    <row r="19" spans="1:4" ht="21" x14ac:dyDescent="0.35">
      <c r="A19" s="42">
        <v>17</v>
      </c>
      <c r="B19" s="274"/>
      <c r="C19" s="275"/>
      <c r="D19" s="276"/>
    </row>
    <row r="20" spans="1:4" ht="21" x14ac:dyDescent="0.35">
      <c r="A20" s="42">
        <v>18</v>
      </c>
      <c r="B20" s="268"/>
      <c r="C20" s="269"/>
      <c r="D20" s="270"/>
    </row>
    <row r="21" spans="1:4" ht="21" x14ac:dyDescent="0.35">
      <c r="A21" s="42"/>
      <c r="B21" s="274"/>
      <c r="C21" s="275"/>
      <c r="D21" s="276"/>
    </row>
    <row r="22" spans="1:4" ht="21" x14ac:dyDescent="0.35">
      <c r="A22" s="42"/>
      <c r="B22" s="265"/>
      <c r="C22" s="266"/>
      <c r="D22" s="267"/>
    </row>
    <row r="23" spans="1:4" ht="21" x14ac:dyDescent="0.35">
      <c r="A23" s="42"/>
      <c r="B23" s="265"/>
      <c r="C23" s="266"/>
      <c r="D23" s="267"/>
    </row>
    <row r="24" spans="1:4" ht="21" x14ac:dyDescent="0.35">
      <c r="A24" s="42"/>
      <c r="B24" s="265"/>
      <c r="C24" s="266"/>
      <c r="D24" s="267"/>
    </row>
    <row r="25" spans="1:4" ht="21" x14ac:dyDescent="0.35">
      <c r="A25" s="42"/>
      <c r="B25" s="265"/>
      <c r="C25" s="266"/>
      <c r="D25" s="267"/>
    </row>
    <row r="26" spans="1:4" ht="21" x14ac:dyDescent="0.35">
      <c r="A26" s="42"/>
      <c r="B26" s="265"/>
      <c r="C26" s="266"/>
      <c r="D26" s="267"/>
    </row>
    <row r="27" spans="1:4" ht="21" x14ac:dyDescent="0.35">
      <c r="A27" s="42"/>
      <c r="B27" s="265"/>
      <c r="C27" s="266"/>
      <c r="D27" s="267"/>
    </row>
    <row r="28" spans="1:4" ht="21" x14ac:dyDescent="0.35">
      <c r="A28" s="42"/>
      <c r="B28" s="265"/>
      <c r="C28" s="266"/>
      <c r="D28" s="26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77"/>
      <c r="B1" s="277"/>
      <c r="C1" s="277"/>
      <c r="D1" s="277"/>
      <c r="E1" s="277"/>
      <c r="F1" s="277"/>
      <c r="G1" s="277"/>
      <c r="H1" s="277"/>
      <c r="I1" s="39" t="s">
        <v>83</v>
      </c>
      <c r="J1" s="40">
        <v>2</v>
      </c>
    </row>
    <row r="2" spans="1:10" ht="21" customHeight="1" x14ac:dyDescent="0.2">
      <c r="A2" s="281" t="s">
        <v>82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ht="21" x14ac:dyDescent="0.35">
      <c r="A3" s="41" t="s">
        <v>96</v>
      </c>
      <c r="B3" s="278" t="s">
        <v>72</v>
      </c>
      <c r="C3" s="196" t="s">
        <v>95</v>
      </c>
      <c r="D3" s="278" t="s">
        <v>73</v>
      </c>
      <c r="E3" s="282" t="s">
        <v>68</v>
      </c>
      <c r="F3" s="283"/>
      <c r="G3" s="283"/>
      <c r="H3" s="284"/>
      <c r="I3" s="44" t="s">
        <v>75</v>
      </c>
      <c r="J3" s="278" t="s">
        <v>74</v>
      </c>
    </row>
    <row r="4" spans="1:10" ht="21" x14ac:dyDescent="0.35">
      <c r="A4" s="45" t="s">
        <v>97</v>
      </c>
      <c r="B4" s="279"/>
      <c r="C4" s="46" t="s">
        <v>78</v>
      </c>
      <c r="D4" s="279"/>
      <c r="E4" s="285"/>
      <c r="F4" s="286"/>
      <c r="G4" s="286"/>
      <c r="H4" s="287"/>
      <c r="I4" s="46" t="s">
        <v>77</v>
      </c>
      <c r="J4" s="279"/>
    </row>
    <row r="5" spans="1:10" ht="21" x14ac:dyDescent="0.35">
      <c r="A5" s="47" t="s">
        <v>84</v>
      </c>
      <c r="B5" s="280"/>
      <c r="C5" s="48"/>
      <c r="D5" s="280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0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5" t="s">
        <v>63</v>
      </c>
      <c r="B25" s="266"/>
      <c r="C25" s="267"/>
      <c r="D25" s="268">
        <f>SUM(D6:D24)</f>
        <v>0</v>
      </c>
      <c r="E25" s="269"/>
      <c r="F25" s="269"/>
      <c r="G25" s="269"/>
      <c r="H25" s="270"/>
      <c r="I25" s="52"/>
      <c r="J25" s="52"/>
    </row>
    <row r="26" spans="1:10" ht="24.6" customHeight="1" x14ac:dyDescent="0.35">
      <c r="A26" s="265" t="s">
        <v>79</v>
      </c>
      <c r="B26" s="266"/>
      <c r="C26" s="266"/>
      <c r="D26" s="26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5" t="s">
        <v>80</v>
      </c>
      <c r="B27" s="266"/>
      <c r="C27" s="266"/>
      <c r="D27" s="266"/>
      <c r="E27" s="266"/>
      <c r="F27" s="266"/>
      <c r="G27" s="267"/>
      <c r="H27" s="42">
        <f>SUM(F6:F24)</f>
        <v>0</v>
      </c>
      <c r="I27" s="52"/>
      <c r="J27" s="52"/>
    </row>
    <row r="28" spans="1:10" ht="24.6" customHeight="1" x14ac:dyDescent="0.35">
      <c r="A28" s="265" t="s">
        <v>98</v>
      </c>
      <c r="B28" s="266"/>
      <c r="C28" s="266"/>
      <c r="D28" s="266"/>
      <c r="E28" s="266"/>
      <c r="F28" s="266"/>
      <c r="G28" s="267"/>
      <c r="H28" s="42">
        <f>SUM(H6:H24)</f>
        <v>0</v>
      </c>
      <c r="I28" s="52"/>
      <c r="J28" s="52"/>
    </row>
    <row r="29" spans="1:10" ht="21" x14ac:dyDescent="0.35">
      <c r="A29" s="265" t="s">
        <v>81</v>
      </c>
      <c r="B29" s="266"/>
      <c r="C29" s="266"/>
      <c r="D29" s="266"/>
      <c r="E29" s="266"/>
      <c r="F29" s="266"/>
      <c r="G29" s="26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4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8" t="str">
        <f>ปกหน้า!N1</f>
        <v>ปพ.5/ต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 t="s">
        <v>54</v>
      </c>
      <c r="Y1" s="298"/>
      <c r="Z1" s="258">
        <v>3</v>
      </c>
      <c r="AA1" s="258"/>
    </row>
    <row r="2" spans="1:32" ht="21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9">
        <f>STUDENT!C4</f>
        <v>0</v>
      </c>
      <c r="D3" s="299"/>
      <c r="E3" s="55" t="s">
        <v>0</v>
      </c>
      <c r="F3" s="299">
        <f>STUDENT!E4</f>
        <v>0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7" t="s">
        <v>47</v>
      </c>
      <c r="V3" s="297"/>
      <c r="W3" s="297"/>
      <c r="X3" s="303" t="str">
        <f>STUDENT!C2</f>
        <v>2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312" t="s">
        <v>48</v>
      </c>
      <c r="E5" s="313"/>
      <c r="F5" s="314"/>
      <c r="G5" s="60" t="s">
        <v>49</v>
      </c>
      <c r="H5" s="300">
        <v>1</v>
      </c>
      <c r="I5" s="300"/>
      <c r="J5" s="300"/>
      <c r="K5" s="300"/>
      <c r="L5" s="300"/>
      <c r="M5" s="300">
        <v>2</v>
      </c>
      <c r="N5" s="300"/>
      <c r="O5" s="300"/>
      <c r="P5" s="300"/>
      <c r="Q5" s="300"/>
      <c r="R5" s="300">
        <v>3</v>
      </c>
      <c r="S5" s="300"/>
      <c r="T5" s="300"/>
      <c r="U5" s="300"/>
      <c r="V5" s="300"/>
      <c r="W5" s="300">
        <v>4</v>
      </c>
      <c r="X5" s="300"/>
      <c r="Y5" s="300"/>
      <c r="Z5" s="300"/>
      <c r="AA5" s="300"/>
      <c r="AB5" s="290" t="s">
        <v>55</v>
      </c>
      <c r="AC5" s="291"/>
      <c r="AD5" s="291"/>
      <c r="AE5" s="291"/>
      <c r="AF5" s="292"/>
    </row>
    <row r="6" spans="1:32" ht="21" customHeight="1" x14ac:dyDescent="0.55000000000000004">
      <c r="A6" s="306"/>
      <c r="B6" s="309"/>
      <c r="C6" s="61" t="s">
        <v>64</v>
      </c>
      <c r="D6" s="315"/>
      <c r="E6" s="315"/>
      <c r="F6" s="316"/>
      <c r="G6" s="62" t="s">
        <v>50</v>
      </c>
      <c r="H6" s="301" t="s">
        <v>229</v>
      </c>
      <c r="I6" s="323"/>
      <c r="J6" s="323"/>
      <c r="K6" s="323"/>
      <c r="L6" s="324"/>
      <c r="M6" s="301" t="s">
        <v>229</v>
      </c>
      <c r="N6" s="323"/>
      <c r="O6" s="323"/>
      <c r="P6" s="323"/>
      <c r="Q6" s="324"/>
      <c r="R6" s="301" t="s">
        <v>230</v>
      </c>
      <c r="S6" s="323"/>
      <c r="T6" s="323"/>
      <c r="U6" s="323"/>
      <c r="V6" s="324"/>
      <c r="W6" s="301" t="s">
        <v>231</v>
      </c>
      <c r="X6" s="323"/>
      <c r="Y6" s="323"/>
      <c r="Z6" s="323"/>
      <c r="AA6" s="324"/>
      <c r="AB6" s="293" t="s">
        <v>56</v>
      </c>
      <c r="AC6" s="295" t="s">
        <v>57</v>
      </c>
      <c r="AD6" s="295" t="s">
        <v>58</v>
      </c>
      <c r="AE6" s="295" t="s">
        <v>154</v>
      </c>
      <c r="AF6" s="5" t="s">
        <v>63</v>
      </c>
    </row>
    <row r="7" spans="1:32" ht="21" customHeight="1" thickBot="1" x14ac:dyDescent="0.6">
      <c r="A7" s="306"/>
      <c r="B7" s="310"/>
      <c r="C7" s="61" t="s">
        <v>65</v>
      </c>
      <c r="D7" s="317"/>
      <c r="E7" s="315"/>
      <c r="F7" s="316"/>
      <c r="G7" s="62" t="s">
        <v>51</v>
      </c>
      <c r="H7" s="198">
        <v>16</v>
      </c>
      <c r="I7" s="198">
        <v>17</v>
      </c>
      <c r="J7" s="198">
        <v>18</v>
      </c>
      <c r="K7" s="198">
        <v>19</v>
      </c>
      <c r="L7" s="198">
        <v>20</v>
      </c>
      <c r="M7" s="198">
        <v>23</v>
      </c>
      <c r="N7" s="198">
        <v>24</v>
      </c>
      <c r="O7" s="198">
        <v>25</v>
      </c>
      <c r="P7" s="198">
        <v>26</v>
      </c>
      <c r="Q7" s="198">
        <v>27</v>
      </c>
      <c r="R7" s="198">
        <v>30</v>
      </c>
      <c r="S7" s="198">
        <v>31</v>
      </c>
      <c r="T7" s="198">
        <v>1</v>
      </c>
      <c r="U7" s="198">
        <v>2</v>
      </c>
      <c r="V7" s="198">
        <v>3</v>
      </c>
      <c r="W7" s="198">
        <v>6</v>
      </c>
      <c r="X7" s="198">
        <v>7</v>
      </c>
      <c r="Y7" s="198">
        <v>8</v>
      </c>
      <c r="Z7" s="198">
        <v>9</v>
      </c>
      <c r="AA7" s="198">
        <v>10</v>
      </c>
      <c r="AB7" s="294"/>
      <c r="AC7" s="296"/>
      <c r="AD7" s="296"/>
      <c r="AE7" s="296"/>
      <c r="AF7" s="10" t="s">
        <v>59</v>
      </c>
    </row>
    <row r="8" spans="1:32" ht="21" customHeight="1" thickBot="1" x14ac:dyDescent="0.6">
      <c r="A8" s="307"/>
      <c r="B8" s="311"/>
      <c r="C8" s="64"/>
      <c r="D8" s="318"/>
      <c r="E8" s="319"/>
      <c r="F8" s="320"/>
      <c r="G8" s="65" t="s">
        <v>52</v>
      </c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11">
        <f>SUM(AB9:AB35)</f>
        <v>0</v>
      </c>
      <c r="AC8" s="11">
        <f>SUM(AC9:AC35)</f>
        <v>0</v>
      </c>
      <c r="AD8" s="11">
        <f>SUM(AD9:AD35)</f>
        <v>0</v>
      </c>
      <c r="AE8" s="11">
        <f>SUM(AE9:AE35)</f>
        <v>0</v>
      </c>
      <c r="AF8" s="6">
        <f>SUM(H8:AA8)</f>
        <v>0</v>
      </c>
    </row>
    <row r="9" spans="1:32" ht="19.899999999999999" customHeight="1" x14ac:dyDescent="0.55000000000000004">
      <c r="A9" s="121">
        <f>STUDENT!C11</f>
        <v>1</v>
      </c>
      <c r="B9" s="139">
        <f>STUDENT!D11</f>
        <v>1</v>
      </c>
      <c r="C9" s="121" t="str">
        <f>STUDENT!B11</f>
        <v>07912</v>
      </c>
      <c r="D9" s="162" t="str">
        <f>STUDENT!E11</f>
        <v>ด.ช.</v>
      </c>
      <c r="E9" s="163" t="str">
        <f>STUDENT!F11</f>
        <v>กิตติกร</v>
      </c>
      <c r="F9" s="321" t="str">
        <f>STUDENT!G11</f>
        <v>เกตุแก้ว</v>
      </c>
      <c r="G9" s="32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1" si="0">SUM(H9:AA9)</f>
        <v>0</v>
      </c>
    </row>
    <row r="10" spans="1:32" ht="19.899999999999999" customHeight="1" x14ac:dyDescent="0.55000000000000004">
      <c r="A10" s="49">
        <f>STUDENT!C12</f>
        <v>1</v>
      </c>
      <c r="B10" s="141">
        <f>STUDENT!D12</f>
        <v>2</v>
      </c>
      <c r="C10" s="49" t="str">
        <f>STUDENT!B12</f>
        <v>07914</v>
      </c>
      <c r="D10" s="151" t="str">
        <f>STUDENT!E12</f>
        <v>ด.ช.</v>
      </c>
      <c r="E10" s="164" t="str">
        <f>STUDENT!F12</f>
        <v>ธนภัทร</v>
      </c>
      <c r="F10" s="288" t="str">
        <f>STUDENT!G12</f>
        <v>หมู่หมื่น</v>
      </c>
      <c r="G10" s="28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1">
        <f>STUDENT!D13</f>
        <v>3</v>
      </c>
      <c r="C11" s="152" t="str">
        <f>STUDENT!B13</f>
        <v>07915</v>
      </c>
      <c r="D11" s="151" t="str">
        <f>STUDENT!E13</f>
        <v>ด.ช.</v>
      </c>
      <c r="E11" s="164" t="str">
        <f>STUDENT!F13</f>
        <v>ภานุพงค์</v>
      </c>
      <c r="F11" s="288" t="str">
        <f>STUDENT!G13</f>
        <v>ชูจันทร์</v>
      </c>
      <c r="G11" s="28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1">
        <f>STUDENT!D14</f>
        <v>4</v>
      </c>
      <c r="C12" s="49" t="str">
        <f>STUDENT!B14</f>
        <v>07916</v>
      </c>
      <c r="D12" s="151" t="str">
        <f>STUDENT!E14</f>
        <v>ด.ช.</v>
      </c>
      <c r="E12" s="164" t="str">
        <f>STUDENT!F14</f>
        <v>ศุภณัฐ</v>
      </c>
      <c r="F12" s="288" t="str">
        <f>STUDENT!G14</f>
        <v>ไพจิตร</v>
      </c>
      <c r="G12" s="28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1">
        <f>STUDENT!D15</f>
        <v>5</v>
      </c>
      <c r="C13" s="152" t="str">
        <f>STUDENT!B15</f>
        <v>07917</v>
      </c>
      <c r="D13" s="151" t="str">
        <f>STUDENT!E15</f>
        <v>ด.ช.</v>
      </c>
      <c r="E13" s="164" t="str">
        <f>STUDENT!F15</f>
        <v>อลงกต</v>
      </c>
      <c r="F13" s="288" t="str">
        <f>STUDENT!G15</f>
        <v>กาญจนโรจน์</v>
      </c>
      <c r="G13" s="28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1">
        <f>STUDENT!D16</f>
        <v>6</v>
      </c>
      <c r="C14" s="49" t="str">
        <f>STUDENT!B16</f>
        <v>07918</v>
      </c>
      <c r="D14" s="151" t="str">
        <f>STUDENT!E16</f>
        <v>ด.ญ.</v>
      </c>
      <c r="E14" s="164" t="str">
        <f>STUDENT!F16</f>
        <v>กนกวรรณ</v>
      </c>
      <c r="F14" s="288" t="str">
        <f>STUDENT!G16</f>
        <v>รักแก้ว</v>
      </c>
      <c r="G14" s="28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1">
        <f>STUDENT!D17</f>
        <v>7</v>
      </c>
      <c r="C15" s="49" t="str">
        <f>STUDENT!B17</f>
        <v>07919</v>
      </c>
      <c r="D15" s="151" t="str">
        <f>STUDENT!E17</f>
        <v>ด.ญ.</v>
      </c>
      <c r="E15" s="164" t="str">
        <f>STUDENT!F17</f>
        <v>ขวัญฤดี</v>
      </c>
      <c r="F15" s="288" t="str">
        <f>STUDENT!G17</f>
        <v>ศรีวิเชียร</v>
      </c>
      <c r="G15" s="28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1">
        <f>STUDENT!D18</f>
        <v>8</v>
      </c>
      <c r="C16" s="152" t="str">
        <f>STUDENT!B18</f>
        <v>07921</v>
      </c>
      <c r="D16" s="151" t="str">
        <f>STUDENT!E18</f>
        <v>ด.ญ.</v>
      </c>
      <c r="E16" s="164" t="str">
        <f>STUDENT!F18</f>
        <v>ชฎาภรณ์</v>
      </c>
      <c r="F16" s="288" t="str">
        <f>STUDENT!G18</f>
        <v>คารว์</v>
      </c>
      <c r="G16" s="28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1">
        <f>STUDENT!D19</f>
        <v>9</v>
      </c>
      <c r="C17" s="49" t="str">
        <f>STUDENT!B19</f>
        <v>07922</v>
      </c>
      <c r="D17" s="151" t="str">
        <f>STUDENT!E19</f>
        <v>ด.ญ.</v>
      </c>
      <c r="E17" s="164" t="str">
        <f>STUDENT!F19</f>
        <v>ทวิตา</v>
      </c>
      <c r="F17" s="288" t="str">
        <f>STUDENT!G19</f>
        <v>หนูนสง</v>
      </c>
      <c r="G17" s="28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1">
        <f>STUDENT!D20</f>
        <v>10</v>
      </c>
      <c r="C18" s="152" t="str">
        <f>STUDENT!B20</f>
        <v>07923</v>
      </c>
      <c r="D18" s="151" t="str">
        <f>STUDENT!E20</f>
        <v>ด.ญ.</v>
      </c>
      <c r="E18" s="164" t="str">
        <f>STUDENT!F20</f>
        <v>ปัตฑิตา</v>
      </c>
      <c r="F18" s="288" t="str">
        <f>STUDENT!G20</f>
        <v>พัฒนชู</v>
      </c>
      <c r="G18" s="28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1">
        <f>STUDENT!D21</f>
        <v>11</v>
      </c>
      <c r="C19" s="49" t="str">
        <f>STUDENT!B21</f>
        <v>07924</v>
      </c>
      <c r="D19" s="151" t="str">
        <f>STUDENT!E21</f>
        <v>ด.ญ.</v>
      </c>
      <c r="E19" s="164" t="str">
        <f>STUDENT!F21</f>
        <v>พัชรินทร์</v>
      </c>
      <c r="F19" s="288" t="str">
        <f>STUDENT!G21</f>
        <v>อินทร์ทอง</v>
      </c>
      <c r="G19" s="28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1">
        <f>STUDENT!D22</f>
        <v>12</v>
      </c>
      <c r="C20" s="49" t="str">
        <f>STUDENT!B22</f>
        <v>07925</v>
      </c>
      <c r="D20" s="151" t="str">
        <f>STUDENT!E22</f>
        <v>ด.ญ.</v>
      </c>
      <c r="E20" s="164" t="str">
        <f>STUDENT!F22</f>
        <v>พิมพ์ชนก</v>
      </c>
      <c r="F20" s="288" t="str">
        <f>STUDENT!G22</f>
        <v>พรหมทอง</v>
      </c>
      <c r="G20" s="28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1">
        <f>STUDENT!D23</f>
        <v>13</v>
      </c>
      <c r="C21" s="152" t="str">
        <f>STUDENT!B23</f>
        <v>07927</v>
      </c>
      <c r="D21" s="151" t="str">
        <f>STUDENT!E23</f>
        <v>ด.ญ.</v>
      </c>
      <c r="E21" s="164" t="str">
        <f>STUDENT!F23</f>
        <v>รุ่งธิวา</v>
      </c>
      <c r="F21" s="288" t="str">
        <f>STUDENT!G23</f>
        <v>มะเอียด</v>
      </c>
      <c r="G21" s="28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1">
        <f>STUDENT!D24</f>
        <v>14</v>
      </c>
      <c r="C22" s="49" t="str">
        <f>STUDENT!B24</f>
        <v>07930</v>
      </c>
      <c r="D22" s="151" t="str">
        <f>STUDENT!E24</f>
        <v>ด.ญ.</v>
      </c>
      <c r="E22" s="164" t="str">
        <f>STUDENT!F24</f>
        <v>วิภาดา</v>
      </c>
      <c r="F22" s="288" t="str">
        <f>STUDENT!G24</f>
        <v>สุวรรณ</v>
      </c>
      <c r="G22" s="28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1">
        <f>STUDENT!D25</f>
        <v>15</v>
      </c>
      <c r="C23" s="152" t="str">
        <f>STUDENT!B25</f>
        <v>07931</v>
      </c>
      <c r="D23" s="151" t="str">
        <f>STUDENT!E25</f>
        <v>ด.ญ.</v>
      </c>
      <c r="E23" s="164" t="str">
        <f>STUDENT!F25</f>
        <v>สิราวรรณ</v>
      </c>
      <c r="F23" s="288" t="str">
        <f>STUDENT!G25</f>
        <v>สีหรัลต์</v>
      </c>
      <c r="G23" s="28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1">
        <f>STUDENT!D26</f>
        <v>16</v>
      </c>
      <c r="C24" s="49" t="str">
        <f>STUDENT!B26</f>
        <v>07932</v>
      </c>
      <c r="D24" s="151" t="str">
        <f>STUDENT!E26</f>
        <v>ด.ญ.</v>
      </c>
      <c r="E24" s="164" t="str">
        <f>STUDENT!F26</f>
        <v>สุธิดา</v>
      </c>
      <c r="F24" s="288" t="str">
        <f>STUDENT!G26</f>
        <v>มีช่วย</v>
      </c>
      <c r="G24" s="28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1">
        <f>STUDENT!D27</f>
        <v>17</v>
      </c>
      <c r="C25" s="152" t="str">
        <f>STUDENT!B27</f>
        <v>07934</v>
      </c>
      <c r="D25" s="151" t="str">
        <f>STUDENT!E27</f>
        <v>ด.ญ.</v>
      </c>
      <c r="E25" s="164" t="str">
        <f>STUDENT!F27</f>
        <v>โสภิดา</v>
      </c>
      <c r="F25" s="288" t="str">
        <f>STUDENT!G27</f>
        <v>นิ่มเส้ง</v>
      </c>
      <c r="G25" s="28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1">
        <f>STUDENT!D28</f>
        <v>18</v>
      </c>
      <c r="C26" s="152" t="str">
        <f>STUDENT!B28</f>
        <v>07970</v>
      </c>
      <c r="D26" s="151" t="str">
        <f>STUDENT!E28</f>
        <v>ด.ญ.</v>
      </c>
      <c r="E26" s="164" t="str">
        <f>STUDENT!F28</f>
        <v>ปิยวดี</v>
      </c>
      <c r="F26" s="288" t="str">
        <f>STUDENT!G28</f>
        <v>เกตุเพ็ชร</v>
      </c>
      <c r="G26" s="28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1">
        <f>STUDENT!D29</f>
        <v>19</v>
      </c>
      <c r="C27" s="152" t="str">
        <f>STUDENT!B29</f>
        <v>07971</v>
      </c>
      <c r="D27" s="151" t="str">
        <f>STUDENT!E29</f>
        <v>ด.ญ.</v>
      </c>
      <c r="E27" s="164" t="str">
        <f>STUDENT!F29</f>
        <v>ไปรยา</v>
      </c>
      <c r="F27" s="288" t="str">
        <f>STUDENT!G29</f>
        <v>สุขสวัสดิ์</v>
      </c>
      <c r="G27" s="28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1">
        <f>STUDENT!D30</f>
        <v>20</v>
      </c>
      <c r="C28" s="210" t="str">
        <f>STUDENT!B30</f>
        <v>08022</v>
      </c>
      <c r="D28" s="208" t="str">
        <f>STUDENT!E30</f>
        <v>ด.ญ.</v>
      </c>
      <c r="E28" s="211" t="str">
        <f>STUDENT!F30</f>
        <v>ชุติมา</v>
      </c>
      <c r="F28" s="288" t="str">
        <f>STUDENT!G30</f>
        <v>ชัยวังเย็น</v>
      </c>
      <c r="G28" s="28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41" t="str">
        <f>STUDENT!D31</f>
        <v xml:space="preserve"> </v>
      </c>
      <c r="C29" s="233" t="str">
        <f>STUDENT!B31</f>
        <v xml:space="preserve"> </v>
      </c>
      <c r="D29" s="231" t="str">
        <f>STUDENT!E31</f>
        <v xml:space="preserve"> </v>
      </c>
      <c r="E29" s="234" t="str">
        <f>STUDENT!F31</f>
        <v xml:space="preserve"> </v>
      </c>
      <c r="F29" s="288" t="str">
        <f>STUDENT!G31</f>
        <v xml:space="preserve"> </v>
      </c>
      <c r="G29" s="28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41" t="str">
        <f>STUDENT!D32</f>
        <v xml:space="preserve"> </v>
      </c>
      <c r="C30" s="233" t="str">
        <f>STUDENT!B32</f>
        <v xml:space="preserve"> </v>
      </c>
      <c r="D30" s="231" t="str">
        <f>STUDENT!E32</f>
        <v xml:space="preserve"> </v>
      </c>
      <c r="E30" s="234" t="str">
        <f>STUDENT!F32</f>
        <v xml:space="preserve"> </v>
      </c>
      <c r="F30" s="288" t="str">
        <f>STUDENT!G32</f>
        <v xml:space="preserve"> </v>
      </c>
      <c r="G30" s="28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41" t="str">
        <f>STUDENT!D33</f>
        <v xml:space="preserve"> </v>
      </c>
      <c r="C31" s="233" t="str">
        <f>STUDENT!B33</f>
        <v xml:space="preserve"> </v>
      </c>
      <c r="D31" s="231" t="str">
        <f>STUDENT!E33</f>
        <v xml:space="preserve"> </v>
      </c>
      <c r="E31" s="234" t="str">
        <f>STUDENT!F33</f>
        <v xml:space="preserve"> </v>
      </c>
      <c r="F31" s="288" t="str">
        <f>STUDENT!G33</f>
        <v xml:space="preserve"> </v>
      </c>
      <c r="G31" s="28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41" t="str">
        <f>STUDENT!D34</f>
        <v xml:space="preserve"> </v>
      </c>
      <c r="C32" s="233" t="str">
        <f>STUDENT!B34</f>
        <v xml:space="preserve"> </v>
      </c>
      <c r="D32" s="231" t="str">
        <f>STUDENT!E34</f>
        <v xml:space="preserve"> </v>
      </c>
      <c r="E32" s="234" t="str">
        <f>STUDENT!F34</f>
        <v xml:space="preserve"> </v>
      </c>
      <c r="F32" s="288" t="str">
        <f>STUDENT!G34</f>
        <v xml:space="preserve"> </v>
      </c>
      <c r="G32" s="28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ref="AF32:AF44" si="5">SUM(H32:AA32)</f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41" t="str">
        <f>STUDENT!D35</f>
        <v xml:space="preserve"> </v>
      </c>
      <c r="C33" s="233" t="str">
        <f>STUDENT!B35</f>
        <v xml:space="preserve"> </v>
      </c>
      <c r="D33" s="231" t="str">
        <f>STUDENT!E35</f>
        <v xml:space="preserve"> </v>
      </c>
      <c r="E33" s="234" t="str">
        <f>STUDENT!F35</f>
        <v xml:space="preserve"> </v>
      </c>
      <c r="F33" s="288" t="str">
        <f>STUDENT!G35</f>
        <v xml:space="preserve"> </v>
      </c>
      <c r="G33" s="28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41" t="str">
        <f>STUDENT!D36</f>
        <v xml:space="preserve"> </v>
      </c>
      <c r="C34" s="233" t="str">
        <f>STUDENT!B36</f>
        <v xml:space="preserve"> </v>
      </c>
      <c r="D34" s="231" t="str">
        <f>STUDENT!E36</f>
        <v xml:space="preserve"> </v>
      </c>
      <c r="E34" s="234" t="str">
        <f>STUDENT!F36</f>
        <v xml:space="preserve"> </v>
      </c>
      <c r="F34" s="288" t="str">
        <f>STUDENT!G36</f>
        <v xml:space="preserve"> </v>
      </c>
      <c r="G34" s="28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9.899999999999999" customHeight="1" x14ac:dyDescent="0.55000000000000004">
      <c r="A35" s="49"/>
      <c r="B35" s="141"/>
      <c r="C35" s="191"/>
      <c r="D35" s="190"/>
      <c r="E35" s="192"/>
      <c r="F35" s="288"/>
      <c r="G35" s="28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1"/>
      <c r="C36" s="191"/>
      <c r="D36" s="190"/>
      <c r="E36" s="192"/>
      <c r="F36" s="288"/>
      <c r="G36" s="28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21" customHeight="1" x14ac:dyDescent="0.55000000000000004">
      <c r="A37" s="49"/>
      <c r="B37" s="141"/>
      <c r="C37" s="178"/>
      <c r="D37" s="177"/>
      <c r="E37" s="179"/>
      <c r="F37" s="288"/>
      <c r="G37" s="28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21" customHeight="1" x14ac:dyDescent="0.55000000000000004">
      <c r="A38" s="49"/>
      <c r="B38" s="141"/>
      <c r="C38" s="178"/>
      <c r="D38" s="177"/>
      <c r="E38" s="179"/>
      <c r="F38" s="288"/>
      <c r="G38" s="28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/>
      <c r="B39" s="141"/>
      <c r="C39" s="178"/>
      <c r="D39" s="177"/>
      <c r="E39" s="179"/>
      <c r="F39" s="288"/>
      <c r="G39" s="289"/>
      <c r="H39" s="51"/>
      <c r="I39" s="51"/>
      <c r="J39" s="51"/>
      <c r="K39" s="51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1">
        <f t="shared" si="1"/>
        <v>0</v>
      </c>
      <c r="AC39" s="1">
        <f t="shared" si="2"/>
        <v>0</v>
      </c>
      <c r="AD39" s="1">
        <f t="shared" si="3"/>
        <v>0</v>
      </c>
      <c r="AE39" s="1">
        <f t="shared" si="4"/>
        <v>0</v>
      </c>
      <c r="AF39" s="1">
        <f t="shared" si="5"/>
        <v>0</v>
      </c>
    </row>
    <row r="40" spans="1:32" x14ac:dyDescent="0.55000000000000004">
      <c r="A40" s="49"/>
      <c r="B40" s="141"/>
      <c r="C40" s="178"/>
      <c r="D40" s="177"/>
      <c r="E40" s="179"/>
      <c r="F40" s="288"/>
      <c r="G40" s="289"/>
      <c r="H40" s="51"/>
      <c r="I40" s="51"/>
      <c r="J40" s="51"/>
      <c r="K40" s="51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x14ac:dyDescent="0.55000000000000004">
      <c r="A41" s="49"/>
      <c r="B41" s="141"/>
      <c r="C41" s="178"/>
      <c r="D41" s="177"/>
      <c r="E41" s="179"/>
      <c r="F41" s="288"/>
      <c r="G41" s="28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1"/>
      <c r="C42" s="178"/>
      <c r="D42" s="177"/>
      <c r="E42" s="179"/>
      <c r="F42" s="288"/>
      <c r="G42" s="28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1"/>
      <c r="C43" s="178"/>
      <c r="D43" s="177"/>
      <c r="E43" s="179"/>
      <c r="F43" s="288"/>
      <c r="G43" s="289"/>
      <c r="H43" s="51"/>
      <c r="I43" s="51"/>
      <c r="J43" s="51"/>
      <c r="K43" s="51"/>
      <c r="L43" s="42"/>
      <c r="M43" s="5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1"/>
      <c r="C44" s="178"/>
      <c r="D44" s="177"/>
      <c r="E44" s="179"/>
      <c r="F44" s="288"/>
      <c r="G44" s="289"/>
      <c r="H44" s="51"/>
      <c r="I44" s="51"/>
      <c r="J44" s="51"/>
      <c r="K44" s="51"/>
      <c r="L44" s="42"/>
      <c r="M44" s="5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1">
    <mergeCell ref="F43:G43"/>
    <mergeCell ref="F44:G44"/>
    <mergeCell ref="F39:G39"/>
    <mergeCell ref="F40:G40"/>
    <mergeCell ref="F41:G41"/>
    <mergeCell ref="F42:G42"/>
    <mergeCell ref="F21:G21"/>
    <mergeCell ref="F22:G22"/>
    <mergeCell ref="F23:G23"/>
    <mergeCell ref="F24:G24"/>
    <mergeCell ref="F25:G25"/>
    <mergeCell ref="F20:G20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15:G15"/>
    <mergeCell ref="F16:G16"/>
    <mergeCell ref="F17:G17"/>
    <mergeCell ref="F18:G18"/>
    <mergeCell ref="F19:G19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1:G31"/>
    <mergeCell ref="F32:G32"/>
    <mergeCell ref="F33:G33"/>
    <mergeCell ref="F26:G26"/>
    <mergeCell ref="F27:G27"/>
    <mergeCell ref="F28:G28"/>
    <mergeCell ref="F29:G29"/>
    <mergeCell ref="F30:G30"/>
    <mergeCell ref="AB5:AF5"/>
    <mergeCell ref="AB6:AB7"/>
    <mergeCell ref="AC6:AC7"/>
    <mergeCell ref="AD6:AD7"/>
    <mergeCell ref="U3:W3"/>
    <mergeCell ref="AE6:AE7"/>
    <mergeCell ref="F34:G34"/>
    <mergeCell ref="F35:G35"/>
    <mergeCell ref="F36:G36"/>
    <mergeCell ref="F37:G37"/>
    <mergeCell ref="F38:G38"/>
  </mergeCells>
  <phoneticPr fontId="43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4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54</v>
      </c>
      <c r="AD1" s="298"/>
      <c r="AE1" s="258">
        <v>4</v>
      </c>
      <c r="AF1" s="258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9">
        <f>Time1!C3</f>
        <v>0</v>
      </c>
      <c r="D3" s="299"/>
      <c r="E3" s="299"/>
      <c r="F3" s="299"/>
      <c r="G3" s="299"/>
      <c r="H3" s="303" t="s">
        <v>0</v>
      </c>
      <c r="I3" s="303"/>
      <c r="J3" s="303"/>
      <c r="K3" s="303"/>
      <c r="L3" s="303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3" t="s">
        <v>47</v>
      </c>
      <c r="AC3" s="303"/>
      <c r="AD3" s="303" t="str">
        <f>Time1!X3</f>
        <v>2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300">
        <v>5</v>
      </c>
      <c r="D5" s="300"/>
      <c r="E5" s="300"/>
      <c r="F5" s="300"/>
      <c r="G5" s="300"/>
      <c r="H5" s="300">
        <v>6</v>
      </c>
      <c r="I5" s="300"/>
      <c r="J5" s="300"/>
      <c r="K5" s="300"/>
      <c r="L5" s="300"/>
      <c r="M5" s="300">
        <v>7</v>
      </c>
      <c r="N5" s="300"/>
      <c r="O5" s="300"/>
      <c r="P5" s="300"/>
      <c r="Q5" s="300"/>
      <c r="R5" s="300">
        <v>8</v>
      </c>
      <c r="S5" s="300"/>
      <c r="T5" s="300"/>
      <c r="U5" s="300"/>
      <c r="V5" s="300"/>
      <c r="W5" s="300">
        <v>9</v>
      </c>
      <c r="X5" s="300"/>
      <c r="Y5" s="300"/>
      <c r="Z5" s="300"/>
      <c r="AA5" s="300"/>
      <c r="AB5" s="300">
        <v>10</v>
      </c>
      <c r="AC5" s="300"/>
      <c r="AD5" s="300"/>
      <c r="AE5" s="300"/>
      <c r="AF5" s="300"/>
      <c r="AG5" s="290" t="s">
        <v>55</v>
      </c>
      <c r="AH5" s="291"/>
      <c r="AI5" s="291"/>
      <c r="AJ5" s="291"/>
      <c r="AK5" s="292"/>
    </row>
    <row r="6" spans="1:37" ht="21" customHeight="1" x14ac:dyDescent="0.55000000000000004">
      <c r="A6" s="310"/>
      <c r="B6" s="62" t="s">
        <v>50</v>
      </c>
      <c r="C6" s="301" t="s">
        <v>231</v>
      </c>
      <c r="D6" s="323"/>
      <c r="E6" s="323"/>
      <c r="F6" s="323"/>
      <c r="G6" s="324"/>
      <c r="H6" s="301" t="s">
        <v>231</v>
      </c>
      <c r="I6" s="323"/>
      <c r="J6" s="323"/>
      <c r="K6" s="323"/>
      <c r="L6" s="324"/>
      <c r="M6" s="301" t="s">
        <v>232</v>
      </c>
      <c r="N6" s="323"/>
      <c r="O6" s="323"/>
      <c r="P6" s="323"/>
      <c r="Q6" s="324"/>
      <c r="R6" s="301" t="s">
        <v>233</v>
      </c>
      <c r="S6" s="323"/>
      <c r="T6" s="323"/>
      <c r="U6" s="323"/>
      <c r="V6" s="324"/>
      <c r="W6" s="301" t="s">
        <v>233</v>
      </c>
      <c r="X6" s="323"/>
      <c r="Y6" s="323"/>
      <c r="Z6" s="323"/>
      <c r="AA6" s="324"/>
      <c r="AB6" s="301" t="s">
        <v>233</v>
      </c>
      <c r="AC6" s="323"/>
      <c r="AD6" s="323"/>
      <c r="AE6" s="323"/>
      <c r="AF6" s="324"/>
      <c r="AG6" s="293" t="s">
        <v>56</v>
      </c>
      <c r="AH6" s="295" t="s">
        <v>57</v>
      </c>
      <c r="AI6" s="295" t="s">
        <v>58</v>
      </c>
      <c r="AJ6" s="295" t="s">
        <v>154</v>
      </c>
      <c r="AK6" s="5" t="s">
        <v>63</v>
      </c>
    </row>
    <row r="7" spans="1:37" ht="21" customHeight="1" x14ac:dyDescent="0.55000000000000004">
      <c r="A7" s="310"/>
      <c r="B7" s="62" t="s">
        <v>51</v>
      </c>
      <c r="C7" s="198">
        <v>13</v>
      </c>
      <c r="D7" s="198">
        <v>14</v>
      </c>
      <c r="E7" s="198">
        <v>15</v>
      </c>
      <c r="F7" s="198">
        <v>16</v>
      </c>
      <c r="G7" s="198">
        <v>17</v>
      </c>
      <c r="H7" s="198">
        <v>20</v>
      </c>
      <c r="I7" s="198">
        <v>21</v>
      </c>
      <c r="J7" s="198">
        <v>22</v>
      </c>
      <c r="K7" s="198">
        <v>23</v>
      </c>
      <c r="L7" s="198">
        <v>24</v>
      </c>
      <c r="M7" s="198">
        <v>27</v>
      </c>
      <c r="N7" s="198">
        <v>28</v>
      </c>
      <c r="O7" s="198">
        <v>29</v>
      </c>
      <c r="P7" s="198">
        <v>30</v>
      </c>
      <c r="Q7" s="198">
        <v>1</v>
      </c>
      <c r="R7" s="198">
        <v>4</v>
      </c>
      <c r="S7" s="198">
        <v>5</v>
      </c>
      <c r="T7" s="198">
        <v>6</v>
      </c>
      <c r="U7" s="198">
        <v>7</v>
      </c>
      <c r="V7" s="198">
        <v>8</v>
      </c>
      <c r="W7" s="198">
        <v>11</v>
      </c>
      <c r="X7" s="198">
        <v>12</v>
      </c>
      <c r="Y7" s="198">
        <v>13</v>
      </c>
      <c r="Z7" s="198">
        <v>14</v>
      </c>
      <c r="AA7" s="198">
        <v>15</v>
      </c>
      <c r="AB7" s="198">
        <v>18</v>
      </c>
      <c r="AC7" s="198">
        <v>19</v>
      </c>
      <c r="AD7" s="198">
        <v>20</v>
      </c>
      <c r="AE7" s="198">
        <v>21</v>
      </c>
      <c r="AF7" s="198">
        <v>22</v>
      </c>
      <c r="AG7" s="326"/>
      <c r="AH7" s="327"/>
      <c r="AI7" s="327"/>
      <c r="AJ7" s="325"/>
      <c r="AK7" s="18" t="s">
        <v>59</v>
      </c>
    </row>
    <row r="8" spans="1:37" ht="21" customHeight="1" thickBot="1" x14ac:dyDescent="0.6">
      <c r="A8" s="311"/>
      <c r="B8" s="65" t="s">
        <v>52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2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5">
        <f>Time1!B9</f>
        <v>1</v>
      </c>
      <c r="B9" s="166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5">
        <f>Time1!B10</f>
        <v>2</v>
      </c>
      <c r="B10" s="166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5">
        <f>Time1!B11</f>
        <v>3</v>
      </c>
      <c r="B11" s="166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5">
        <f>Time1!B12</f>
        <v>4</v>
      </c>
      <c r="B12" s="166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5">
        <f>Time1!B13</f>
        <v>5</v>
      </c>
      <c r="B13" s="166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5">
        <f>Time1!B14</f>
        <v>6</v>
      </c>
      <c r="B14" s="166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5">
        <f>Time1!B15</f>
        <v>7</v>
      </c>
      <c r="B15" s="166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5">
        <f>Time1!B16</f>
        <v>8</v>
      </c>
      <c r="B16" s="166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5">
        <f>Time1!B17</f>
        <v>9</v>
      </c>
      <c r="B17" s="166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5">
        <f>Time1!B18</f>
        <v>10</v>
      </c>
      <c r="B18" s="166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5">
        <f>Time1!B19</f>
        <v>11</v>
      </c>
      <c r="B19" s="166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5">
        <f>Time1!B20</f>
        <v>12</v>
      </c>
      <c r="B20" s="166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5">
        <f>Time1!B21</f>
        <v>13</v>
      </c>
      <c r="B21" s="166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5">
        <f>Time1!B22</f>
        <v>14</v>
      </c>
      <c r="B22" s="166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5">
        <f>Time1!B23</f>
        <v>15</v>
      </c>
      <c r="B23" s="166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5">
        <f>Time1!B24</f>
        <v>16</v>
      </c>
      <c r="B24" s="166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5">
        <f>Time1!B25</f>
        <v>17</v>
      </c>
      <c r="B25" s="166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5">
        <f>Time1!B26</f>
        <v>18</v>
      </c>
      <c r="B26" s="166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5">
        <f>Time1!B27</f>
        <v>19</v>
      </c>
      <c r="B27" s="166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5">
        <f>Time1!B28</f>
        <v>20</v>
      </c>
      <c r="B28" s="166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5" t="str">
        <f>Time1!B29</f>
        <v xml:space="preserve"> </v>
      </c>
      <c r="B29" s="166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5" t="str">
        <f>Time1!B30</f>
        <v xml:space="preserve"> </v>
      </c>
      <c r="B30" s="166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5" t="str">
        <f>Time1!B31</f>
        <v xml:space="preserve"> </v>
      </c>
      <c r="B31" s="16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5" t="str">
        <f>Time1!B32</f>
        <v xml:space="preserve"> </v>
      </c>
      <c r="B32" s="16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51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4" si="5">SUM(C32:AF32)</f>
        <v>0</v>
      </c>
    </row>
    <row r="33" spans="1:37" ht="19.899999999999999" customHeight="1" x14ac:dyDescent="0.55000000000000004">
      <c r="A33" s="165" t="str">
        <f>Time1!B33</f>
        <v xml:space="preserve"> </v>
      </c>
      <c r="B33" s="16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51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5" t="str">
        <f>Time1!B34</f>
        <v xml:space="preserve"> </v>
      </c>
      <c r="B34" s="166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5"/>
      <c r="B35" s="16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5"/>
      <c r="B36" s="16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5"/>
      <c r="B37" s="16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5"/>
      <c r="B38" s="16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5"/>
      <c r="B39" s="16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5"/>
      <c r="B40" s="16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5"/>
      <c r="B41" s="16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5"/>
      <c r="B42" s="16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x14ac:dyDescent="0.55000000000000004">
      <c r="A43" s="165"/>
      <c r="B43" s="166"/>
      <c r="C43" s="51"/>
      <c r="D43" s="51"/>
      <c r="E43" s="51"/>
      <c r="F43" s="51"/>
      <c r="G43" s="42"/>
      <c r="H43" s="51"/>
      <c r="I43" s="51"/>
      <c r="J43" s="51"/>
      <c r="K43" s="51"/>
      <c r="L43" s="42"/>
      <c r="M43" s="51"/>
      <c r="N43" s="51"/>
      <c r="O43" s="51"/>
      <c r="P43" s="51"/>
      <c r="Q43" s="42"/>
      <c r="R43" s="51"/>
      <c r="S43" s="51"/>
      <c r="T43" s="51"/>
      <c r="U43" s="51"/>
      <c r="V43" s="42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x14ac:dyDescent="0.55000000000000004">
      <c r="A44" s="165"/>
      <c r="B44" s="166"/>
      <c r="C44" s="51"/>
      <c r="D44" s="51"/>
      <c r="E44" s="51"/>
      <c r="F44" s="51"/>
      <c r="G44" s="42"/>
      <c r="H44" s="51"/>
      <c r="I44" s="51"/>
      <c r="J44" s="51"/>
      <c r="K44" s="51"/>
      <c r="L44" s="42"/>
      <c r="M44" s="51"/>
      <c r="N44" s="51"/>
      <c r="O44" s="51"/>
      <c r="P44" s="51"/>
      <c r="Q44" s="42"/>
      <c r="R44" s="51"/>
      <c r="S44" s="51"/>
      <c r="T44" s="51"/>
      <c r="U44" s="51"/>
      <c r="V44" s="42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4"/>
  <sheetViews>
    <sheetView zoomScaleNormal="100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54</v>
      </c>
      <c r="AD1" s="298"/>
      <c r="AE1" s="258">
        <v>5</v>
      </c>
      <c r="AF1" s="258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9">
        <f>Time1!C3</f>
        <v>0</v>
      </c>
      <c r="D3" s="299"/>
      <c r="E3" s="299"/>
      <c r="F3" s="299"/>
      <c r="G3" s="299"/>
      <c r="H3" s="303" t="s">
        <v>0</v>
      </c>
      <c r="I3" s="303"/>
      <c r="J3" s="303"/>
      <c r="K3" s="303"/>
      <c r="L3" s="303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3" t="s">
        <v>47</v>
      </c>
      <c r="AC3" s="303"/>
      <c r="AD3" s="303" t="str">
        <f>Time1!X3</f>
        <v>2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300">
        <v>11</v>
      </c>
      <c r="D5" s="300"/>
      <c r="E5" s="300"/>
      <c r="F5" s="300"/>
      <c r="G5" s="300"/>
      <c r="H5" s="300">
        <v>12</v>
      </c>
      <c r="I5" s="300"/>
      <c r="J5" s="300"/>
      <c r="K5" s="300"/>
      <c r="L5" s="300"/>
      <c r="M5" s="300">
        <v>13</v>
      </c>
      <c r="N5" s="300"/>
      <c r="O5" s="300"/>
      <c r="P5" s="300"/>
      <c r="Q5" s="300"/>
      <c r="R5" s="300">
        <v>14</v>
      </c>
      <c r="S5" s="300"/>
      <c r="T5" s="300"/>
      <c r="U5" s="300"/>
      <c r="V5" s="300"/>
      <c r="W5" s="300">
        <v>15</v>
      </c>
      <c r="X5" s="300"/>
      <c r="Y5" s="300"/>
      <c r="Z5" s="300"/>
      <c r="AA5" s="300"/>
      <c r="AB5" s="300">
        <v>16</v>
      </c>
      <c r="AC5" s="300"/>
      <c r="AD5" s="300"/>
      <c r="AE5" s="300"/>
      <c r="AF5" s="300"/>
      <c r="AG5" s="291" t="s">
        <v>55</v>
      </c>
      <c r="AH5" s="291"/>
      <c r="AI5" s="291"/>
      <c r="AJ5" s="291"/>
      <c r="AK5" s="291"/>
    </row>
    <row r="6" spans="1:37" ht="21" customHeight="1" x14ac:dyDescent="0.55000000000000004">
      <c r="A6" s="310"/>
      <c r="B6" s="62" t="s">
        <v>50</v>
      </c>
      <c r="C6" s="301" t="s">
        <v>233</v>
      </c>
      <c r="D6" s="323"/>
      <c r="E6" s="323"/>
      <c r="F6" s="323"/>
      <c r="G6" s="324"/>
      <c r="H6" s="301" t="s">
        <v>234</v>
      </c>
      <c r="I6" s="323"/>
      <c r="J6" s="323"/>
      <c r="K6" s="323"/>
      <c r="L6" s="324"/>
      <c r="M6" s="301" t="s">
        <v>234</v>
      </c>
      <c r="N6" s="323"/>
      <c r="O6" s="323"/>
      <c r="P6" s="323"/>
      <c r="Q6" s="324"/>
      <c r="R6" s="301" t="s">
        <v>234</v>
      </c>
      <c r="S6" s="323"/>
      <c r="T6" s="323"/>
      <c r="U6" s="323"/>
      <c r="V6" s="324"/>
      <c r="W6" s="301" t="s">
        <v>234</v>
      </c>
      <c r="X6" s="323"/>
      <c r="Y6" s="323"/>
      <c r="Z6" s="323"/>
      <c r="AA6" s="324"/>
      <c r="AB6" s="301" t="s">
        <v>235</v>
      </c>
      <c r="AC6" s="323"/>
      <c r="AD6" s="323"/>
      <c r="AE6" s="323"/>
      <c r="AF6" s="324"/>
      <c r="AG6" s="293" t="s">
        <v>56</v>
      </c>
      <c r="AH6" s="295" t="s">
        <v>57</v>
      </c>
      <c r="AI6" s="295" t="s">
        <v>58</v>
      </c>
      <c r="AJ6" s="295" t="s">
        <v>154</v>
      </c>
      <c r="AK6" s="13" t="s">
        <v>63</v>
      </c>
    </row>
    <row r="7" spans="1:37" ht="21" customHeight="1" x14ac:dyDescent="0.55000000000000004">
      <c r="A7" s="310"/>
      <c r="B7" s="62" t="s">
        <v>51</v>
      </c>
      <c r="C7" s="198">
        <v>25</v>
      </c>
      <c r="D7" s="198">
        <v>26</v>
      </c>
      <c r="E7" s="198">
        <v>27</v>
      </c>
      <c r="F7" s="198">
        <v>28</v>
      </c>
      <c r="G7" s="198">
        <v>29</v>
      </c>
      <c r="H7" s="198">
        <v>1</v>
      </c>
      <c r="I7" s="198">
        <v>2</v>
      </c>
      <c r="J7" s="198">
        <v>3</v>
      </c>
      <c r="K7" s="198">
        <v>4</v>
      </c>
      <c r="L7" s="198">
        <v>5</v>
      </c>
      <c r="M7" s="198">
        <v>8</v>
      </c>
      <c r="N7" s="198">
        <v>9</v>
      </c>
      <c r="O7" s="198">
        <v>10</v>
      </c>
      <c r="P7" s="198">
        <v>11</v>
      </c>
      <c r="Q7" s="198">
        <v>12</v>
      </c>
      <c r="R7" s="198">
        <v>15</v>
      </c>
      <c r="S7" s="198">
        <v>16</v>
      </c>
      <c r="T7" s="198">
        <v>17</v>
      </c>
      <c r="U7" s="198">
        <v>18</v>
      </c>
      <c r="V7" s="198">
        <v>19</v>
      </c>
      <c r="W7" s="198">
        <v>22</v>
      </c>
      <c r="X7" s="198">
        <v>23</v>
      </c>
      <c r="Y7" s="198">
        <v>24</v>
      </c>
      <c r="Z7" s="198">
        <v>25</v>
      </c>
      <c r="AA7" s="198">
        <v>26</v>
      </c>
      <c r="AB7" s="198">
        <v>29</v>
      </c>
      <c r="AC7" s="198">
        <v>30</v>
      </c>
      <c r="AD7" s="198">
        <v>31</v>
      </c>
      <c r="AE7" s="198">
        <v>1</v>
      </c>
      <c r="AF7" s="198">
        <v>2</v>
      </c>
      <c r="AG7" s="326"/>
      <c r="AH7" s="327"/>
      <c r="AI7" s="327"/>
      <c r="AJ7" s="325"/>
      <c r="AK7" s="18" t="s">
        <v>59</v>
      </c>
    </row>
    <row r="8" spans="1:37" ht="21" customHeight="1" thickBot="1" x14ac:dyDescent="0.6">
      <c r="A8" s="311"/>
      <c r="B8" s="65" t="s">
        <v>52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3"/>
      <c r="Q8" s="243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3"/>
      <c r="AD8" s="243"/>
      <c r="AE8" s="242"/>
      <c r="AF8" s="242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65">
        <f>Time1!B9</f>
        <v>1</v>
      </c>
      <c r="B9" s="166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7"/>
      <c r="AF9" s="10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65">
        <f>Time1!B10</f>
        <v>2</v>
      </c>
      <c r="B10" s="166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0" si="1">COUNTIF(C10:AF10,"ข")*1</f>
        <v>0</v>
      </c>
      <c r="AH10" s="4">
        <f t="shared" ref="AH10:AH40" si="2">COUNTIF(C10:AG10,"ล")*1</f>
        <v>0</v>
      </c>
      <c r="AI10" s="4">
        <f t="shared" ref="AI10:AI40" si="3">COUNTIF(C10:AH10,"ป")*1</f>
        <v>0</v>
      </c>
      <c r="AJ10" s="4">
        <f t="shared" ref="AJ10:AJ40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5">
        <f>Time1!B11</f>
        <v>3</v>
      </c>
      <c r="B11" s="166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5">
        <f>Time1!B12</f>
        <v>4</v>
      </c>
      <c r="B12" s="166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5">
        <f>Time1!B13</f>
        <v>5</v>
      </c>
      <c r="B13" s="166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5">
        <f>Time1!B14</f>
        <v>6</v>
      </c>
      <c r="B14" s="166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5">
        <f>Time1!B15</f>
        <v>7</v>
      </c>
      <c r="B15" s="166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5">
        <f>Time1!B16</f>
        <v>8</v>
      </c>
      <c r="B16" s="166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5">
        <f>Time1!B17</f>
        <v>9</v>
      </c>
      <c r="B17" s="166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5">
        <f>Time1!B18</f>
        <v>10</v>
      </c>
      <c r="B18" s="166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5">
        <f>Time1!B19</f>
        <v>11</v>
      </c>
      <c r="B19" s="166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5">
        <f>Time1!B20</f>
        <v>12</v>
      </c>
      <c r="B20" s="166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5">
        <f>Time1!B21</f>
        <v>13</v>
      </c>
      <c r="B21" s="166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5">
        <f>Time1!B22</f>
        <v>14</v>
      </c>
      <c r="B22" s="166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5">
        <f>Time1!B23</f>
        <v>15</v>
      </c>
      <c r="B23" s="166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5">
        <f>Time1!B24</f>
        <v>16</v>
      </c>
      <c r="B24" s="166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5">
        <f>Time1!B25</f>
        <v>17</v>
      </c>
      <c r="B25" s="166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5">
        <f>Time1!B26</f>
        <v>18</v>
      </c>
      <c r="B26" s="166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5">
        <f>Time1!B27</f>
        <v>19</v>
      </c>
      <c r="B27" s="166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5">
        <f>Time1!B28</f>
        <v>20</v>
      </c>
      <c r="B28" s="166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5" t="str">
        <f>Time1!B29</f>
        <v xml:space="preserve"> </v>
      </c>
      <c r="B29" s="166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5" t="str">
        <f>Time1!B30</f>
        <v xml:space="preserve"> </v>
      </c>
      <c r="B30" s="166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5" t="str">
        <f>Time1!B31</f>
        <v xml:space="preserve"> </v>
      </c>
      <c r="B31" s="16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5" t="str">
        <f>Time1!B32</f>
        <v xml:space="preserve"> </v>
      </c>
      <c r="B32" s="166" t="str">
        <f>Time1!E32</f>
        <v xml:space="preserve"> </v>
      </c>
      <c r="C32" s="42"/>
      <c r="D32" s="42"/>
      <c r="E32" s="42"/>
      <c r="F32" s="49"/>
      <c r="G32" s="49"/>
      <c r="H32" s="42"/>
      <c r="I32" s="42"/>
      <c r="J32" s="42"/>
      <c r="K32" s="49"/>
      <c r="L32" s="49"/>
      <c r="M32" s="42"/>
      <c r="N32" s="42"/>
      <c r="O32" s="42"/>
      <c r="P32" s="49"/>
      <c r="Q32" s="49"/>
      <c r="R32" s="42"/>
      <c r="S32" s="42"/>
      <c r="T32" s="42"/>
      <c r="U32" s="49"/>
      <c r="V32" s="185"/>
      <c r="W32" s="42"/>
      <c r="X32" s="42"/>
      <c r="Y32" s="42"/>
      <c r="Z32" s="49"/>
      <c r="AA32" s="49"/>
      <c r="AB32" s="49"/>
      <c r="AC32" s="51"/>
      <c r="AD32" s="51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0" si="5">SUM(C32:AF32)</f>
        <v>0</v>
      </c>
    </row>
    <row r="33" spans="1:37" ht="19.899999999999999" customHeight="1" x14ac:dyDescent="0.55000000000000004">
      <c r="A33" s="165" t="str">
        <f>Time1!B33</f>
        <v xml:space="preserve"> </v>
      </c>
      <c r="B33" s="166" t="str">
        <f>Time1!E33</f>
        <v xml:space="preserve"> </v>
      </c>
      <c r="C33" s="42"/>
      <c r="D33" s="42"/>
      <c r="E33" s="42"/>
      <c r="F33" s="49"/>
      <c r="G33" s="49"/>
      <c r="H33" s="42"/>
      <c r="I33" s="42"/>
      <c r="J33" s="42"/>
      <c r="K33" s="49"/>
      <c r="L33" s="49"/>
      <c r="M33" s="42"/>
      <c r="N33" s="42"/>
      <c r="O33" s="42"/>
      <c r="P33" s="49"/>
      <c r="Q33" s="49"/>
      <c r="R33" s="42"/>
      <c r="S33" s="42"/>
      <c r="T33" s="42"/>
      <c r="U33" s="49"/>
      <c r="V33" s="185"/>
      <c r="W33" s="42"/>
      <c r="X33" s="42"/>
      <c r="Y33" s="42"/>
      <c r="Z33" s="49"/>
      <c r="AA33" s="49"/>
      <c r="AB33" s="49"/>
      <c r="AC33" s="51"/>
      <c r="AD33" s="51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65" t="str">
        <f>Time1!B34</f>
        <v xml:space="preserve"> </v>
      </c>
      <c r="B34" s="166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65"/>
      <c r="B35" s="16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5"/>
      <c r="B36" s="16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5"/>
      <c r="B37" s="16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65"/>
      <c r="B38" s="16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65"/>
      <c r="B39" s="16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5"/>
      <c r="B40" s="16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5"/>
      <c r="B41" s="16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5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  <row r="42" spans="1:37" ht="19.899999999999999" customHeight="1" x14ac:dyDescent="0.55000000000000004">
      <c r="A42" s="165"/>
      <c r="B42" s="16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5"/>
      <c r="W42" s="42"/>
      <c r="X42" s="42"/>
      <c r="Y42" s="42"/>
      <c r="Z42" s="49"/>
      <c r="AA42" s="49"/>
      <c r="AB42" s="49"/>
      <c r="AC42" s="51"/>
      <c r="AD42" s="51"/>
      <c r="AE42" s="51"/>
      <c r="AF42" s="51"/>
    </row>
    <row r="43" spans="1:37" x14ac:dyDescent="0.55000000000000004">
      <c r="A43" s="165"/>
      <c r="B43" s="16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x14ac:dyDescent="0.55000000000000004">
      <c r="A44" s="165"/>
      <c r="B44" s="16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5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108"/>
      <c r="AA1" s="108" t="s">
        <v>54</v>
      </c>
      <c r="AB1" s="105">
        <v>6</v>
      </c>
    </row>
    <row r="2" spans="1:28" ht="21" customHeight="1" x14ac:dyDescent="0.55000000000000004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9">
        <f>Time1!C3</f>
        <v>0</v>
      </c>
      <c r="D3" s="339"/>
      <c r="E3" s="339"/>
      <c r="F3" s="339"/>
      <c r="G3" s="339"/>
      <c r="H3" s="303" t="s">
        <v>0</v>
      </c>
      <c r="I3" s="340"/>
      <c r="J3" s="340"/>
      <c r="K3" s="340"/>
      <c r="L3" s="340"/>
      <c r="M3" s="299">
        <f>Time1!F3</f>
        <v>0</v>
      </c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109"/>
      <c r="AA3" s="110" t="s">
        <v>47</v>
      </c>
      <c r="AB3" s="111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49</v>
      </c>
      <c r="C5" s="300">
        <v>17</v>
      </c>
      <c r="D5" s="300"/>
      <c r="E5" s="300"/>
      <c r="F5" s="300"/>
      <c r="G5" s="300"/>
      <c r="H5" s="300">
        <v>18</v>
      </c>
      <c r="I5" s="300"/>
      <c r="J5" s="300"/>
      <c r="K5" s="300"/>
      <c r="L5" s="300"/>
      <c r="M5" s="300">
        <v>19</v>
      </c>
      <c r="N5" s="300"/>
      <c r="O5" s="300"/>
      <c r="P5" s="300"/>
      <c r="Q5" s="300"/>
      <c r="R5" s="334">
        <v>20</v>
      </c>
      <c r="S5" s="335"/>
      <c r="T5" s="335"/>
      <c r="U5" s="335"/>
      <c r="V5" s="336"/>
      <c r="W5" s="337" t="s">
        <v>55</v>
      </c>
      <c r="X5" s="337"/>
      <c r="Y5" s="337"/>
      <c r="Z5" s="337"/>
      <c r="AA5" s="337"/>
      <c r="AB5" s="338"/>
    </row>
    <row r="6" spans="1:28" ht="21" customHeight="1" x14ac:dyDescent="0.55000000000000004">
      <c r="A6" s="310"/>
      <c r="B6" s="62" t="s">
        <v>50</v>
      </c>
      <c r="C6" s="301" t="s">
        <v>236</v>
      </c>
      <c r="D6" s="323"/>
      <c r="E6" s="323"/>
      <c r="F6" s="323"/>
      <c r="G6" s="324"/>
      <c r="H6" s="301" t="s">
        <v>236</v>
      </c>
      <c r="I6" s="323"/>
      <c r="J6" s="323"/>
      <c r="K6" s="323"/>
      <c r="L6" s="324"/>
      <c r="M6" s="301" t="s">
        <v>236</v>
      </c>
      <c r="N6" s="323"/>
      <c r="O6" s="323"/>
      <c r="P6" s="323"/>
      <c r="Q6" s="324"/>
      <c r="R6" s="301" t="s">
        <v>236</v>
      </c>
      <c r="S6" s="323"/>
      <c r="T6" s="323"/>
      <c r="U6" s="323"/>
      <c r="V6" s="324"/>
      <c r="W6" s="330" t="s">
        <v>56</v>
      </c>
      <c r="X6" s="332" t="s">
        <v>57</v>
      </c>
      <c r="Y6" s="332" t="s">
        <v>58</v>
      </c>
      <c r="Z6" s="332" t="s">
        <v>154</v>
      </c>
      <c r="AA6" s="112" t="s">
        <v>63</v>
      </c>
      <c r="AB6" s="328" t="s">
        <v>60</v>
      </c>
    </row>
    <row r="7" spans="1:28" ht="21" customHeight="1" x14ac:dyDescent="0.55000000000000004">
      <c r="A7" s="310"/>
      <c r="B7" s="62" t="s">
        <v>51</v>
      </c>
      <c r="C7" s="198">
        <v>5</v>
      </c>
      <c r="D7" s="198">
        <v>6</v>
      </c>
      <c r="E7" s="198">
        <v>7</v>
      </c>
      <c r="F7" s="198">
        <v>8</v>
      </c>
      <c r="G7" s="198">
        <v>9</v>
      </c>
      <c r="H7" s="198">
        <v>12</v>
      </c>
      <c r="I7" s="198">
        <v>13</v>
      </c>
      <c r="J7" s="198">
        <v>14</v>
      </c>
      <c r="K7" s="198">
        <v>15</v>
      </c>
      <c r="L7" s="198">
        <v>16</v>
      </c>
      <c r="M7" s="198">
        <v>19</v>
      </c>
      <c r="N7" s="198">
        <v>20</v>
      </c>
      <c r="O7" s="198">
        <v>21</v>
      </c>
      <c r="P7" s="198">
        <v>22</v>
      </c>
      <c r="Q7" s="198">
        <v>23</v>
      </c>
      <c r="R7" s="198">
        <v>26</v>
      </c>
      <c r="S7" s="198">
        <v>27</v>
      </c>
      <c r="T7" s="198">
        <v>28</v>
      </c>
      <c r="U7" s="198">
        <v>29</v>
      </c>
      <c r="V7" s="198">
        <v>30</v>
      </c>
      <c r="W7" s="331"/>
      <c r="X7" s="333"/>
      <c r="Y7" s="333"/>
      <c r="Z7" s="333"/>
      <c r="AA7" s="113" t="s">
        <v>59</v>
      </c>
      <c r="AB7" s="328"/>
    </row>
    <row r="8" spans="1:28" ht="21" customHeight="1" thickBot="1" x14ac:dyDescent="0.6">
      <c r="A8" s="311"/>
      <c r="B8" s="65" t="s">
        <v>52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2"/>
      <c r="O8" s="242"/>
      <c r="P8" s="242"/>
      <c r="Q8" s="242"/>
      <c r="R8" s="242"/>
      <c r="S8" s="242"/>
      <c r="T8" s="242"/>
      <c r="U8" s="242"/>
      <c r="V8" s="244"/>
      <c r="W8" s="114">
        <f>SUM(W9:W35)</f>
        <v>0</v>
      </c>
      <c r="X8" s="114">
        <f>SUM(X9:X35)</f>
        <v>0</v>
      </c>
      <c r="Y8" s="114">
        <f>SUM(Y9:Y35)</f>
        <v>0</v>
      </c>
      <c r="Z8" s="114">
        <f>SUM(Z9:Z35)</f>
        <v>0</v>
      </c>
      <c r="AA8" s="115">
        <f>SUM(C8:V8)+Time1!AF8+Time2!AK8+Time3!AK8</f>
        <v>0</v>
      </c>
      <c r="AB8" s="329"/>
    </row>
    <row r="9" spans="1:28" ht="19.899999999999999" customHeight="1" x14ac:dyDescent="0.55000000000000004">
      <c r="A9" s="167">
        <f>Time1!B9</f>
        <v>1</v>
      </c>
      <c r="B9" s="168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8"/>
      <c r="O9" s="168"/>
      <c r="P9" s="168"/>
      <c r="Q9" s="168"/>
      <c r="R9" s="168"/>
      <c r="S9" s="168"/>
      <c r="T9" s="168"/>
      <c r="U9" s="168"/>
      <c r="V9" s="169"/>
      <c r="W9" s="170">
        <f>COUNTIF(C9:V9,"ข")*1+Time1!AB9+Time2!AG9+Time3!AG9</f>
        <v>0</v>
      </c>
      <c r="X9" s="140">
        <f>COUNTIF(C9:V9,"ล")*1+Time1!AC9+Time2!AH9+Time3!AH9</f>
        <v>0</v>
      </c>
      <c r="Y9" s="140">
        <f>COUNTIF(C9:V9,"ป")*1+Time1!AD9+Time2!AI9+Time3!AI9</f>
        <v>0</v>
      </c>
      <c r="Z9" s="140">
        <f>COUNTIF(C9:V9,"น")*1+Time1!AE9+Time2!AJ9+Time3!AJ9</f>
        <v>0</v>
      </c>
      <c r="AA9" s="117">
        <f>SUM(C9:V9)+Time1!AF9+Time2!AK9+Time3!AK9</f>
        <v>0</v>
      </c>
      <c r="AB9" s="171" t="e">
        <f>AA9*100/AA8</f>
        <v>#DIV/0!</v>
      </c>
    </row>
    <row r="10" spans="1:28" ht="19.899999999999999" customHeight="1" x14ac:dyDescent="0.55000000000000004">
      <c r="A10" s="172">
        <f>Time1!B10</f>
        <v>2</v>
      </c>
      <c r="B10" s="50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3"/>
      <c r="W10" s="17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9">
        <f>SUM(C10:V10)+Time1!AF10+Time2!AK10+Time3!AK10</f>
        <v>0</v>
      </c>
      <c r="AB10" s="149" t="e">
        <f>AA10*100/AA8</f>
        <v>#DIV/0!</v>
      </c>
    </row>
    <row r="11" spans="1:28" ht="19.899999999999999" customHeight="1" x14ac:dyDescent="0.55000000000000004">
      <c r="A11" s="172">
        <f>Time1!B11</f>
        <v>3</v>
      </c>
      <c r="B11" s="50" t="str">
        <f>Time1!E11</f>
        <v>ภานุพงค์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3"/>
      <c r="W11" s="17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9">
        <f>SUM(C11:V11)+Time1!AF11+Time2!AK11+Time3!AK11</f>
        <v>0</v>
      </c>
      <c r="AB11" s="149" t="e">
        <f>AA11*100/AA8</f>
        <v>#DIV/0!</v>
      </c>
    </row>
    <row r="12" spans="1:28" ht="19.899999999999999" customHeight="1" x14ac:dyDescent="0.55000000000000004">
      <c r="A12" s="172">
        <f>Time1!B12</f>
        <v>4</v>
      </c>
      <c r="B12" s="50" t="str">
        <f>Time1!E12</f>
        <v>ศุภณัฐ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3"/>
      <c r="W12" s="17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9">
        <f>SUM(C12:V12)+Time1!AF12+Time2!AK12+Time3!AK12</f>
        <v>0</v>
      </c>
      <c r="AB12" s="149" t="e">
        <f>AA12*100/AA11</f>
        <v>#DIV/0!</v>
      </c>
    </row>
    <row r="13" spans="1:28" ht="19.899999999999999" customHeight="1" x14ac:dyDescent="0.55000000000000004">
      <c r="A13" s="172">
        <f>Time1!B13</f>
        <v>5</v>
      </c>
      <c r="B13" s="50" t="str">
        <f>Time1!E13</f>
        <v>อลงกต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3"/>
      <c r="W13" s="17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9">
        <f>SUM(C13:V13)+Time1!AF13+Time2!AK13+Time3!AK13</f>
        <v>0</v>
      </c>
      <c r="AB13" s="149" t="e">
        <f>AA13*100/AA8</f>
        <v>#DIV/0!</v>
      </c>
    </row>
    <row r="14" spans="1:28" ht="19.899999999999999" customHeight="1" x14ac:dyDescent="0.55000000000000004">
      <c r="A14" s="172">
        <f>Time1!B14</f>
        <v>6</v>
      </c>
      <c r="B14" s="50" t="str">
        <f>Time1!E14</f>
        <v>กนกวรรณ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3"/>
      <c r="W14" s="17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9">
        <f>SUM(C14:V14)+Time1!AF14+Time2!AK14+Time3!AK14</f>
        <v>0</v>
      </c>
      <c r="AB14" s="149" t="e">
        <f>AA14*100/AA8</f>
        <v>#DIV/0!</v>
      </c>
    </row>
    <row r="15" spans="1:28" ht="19.899999999999999" customHeight="1" x14ac:dyDescent="0.55000000000000004">
      <c r="A15" s="172">
        <f>Time1!B15</f>
        <v>7</v>
      </c>
      <c r="B15" s="50" t="str">
        <f>Time1!E15</f>
        <v>ขวัญฤดี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3"/>
      <c r="W15" s="17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9">
        <f>SUM(C15:V15)+Time1!AF15+Time2!AK15+Time3!AK15</f>
        <v>0</v>
      </c>
      <c r="AB15" s="149" t="e">
        <f>AA15*100/#REF!</f>
        <v>#REF!</v>
      </c>
    </row>
    <row r="16" spans="1:28" ht="19.899999999999999" customHeight="1" x14ac:dyDescent="0.55000000000000004">
      <c r="A16" s="172">
        <f>Time1!B16</f>
        <v>8</v>
      </c>
      <c r="B16" s="50" t="str">
        <f>Time1!E16</f>
        <v>ชฎาภรณ์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3"/>
      <c r="W16" s="17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9">
        <f>SUM(C16:V16)+Time1!AF16+Time2!AK16+Time3!AK16</f>
        <v>0</v>
      </c>
      <c r="AB16" s="149" t="e">
        <f>AA16*100/AA8</f>
        <v>#DIV/0!</v>
      </c>
    </row>
    <row r="17" spans="1:28" ht="19.899999999999999" customHeight="1" x14ac:dyDescent="0.55000000000000004">
      <c r="A17" s="172">
        <f>Time1!B17</f>
        <v>9</v>
      </c>
      <c r="B17" s="50" t="str">
        <f>Time1!E17</f>
        <v>ทวิตา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3"/>
      <c r="W17" s="17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9">
        <f>SUM(C17:V17)+Time1!AF17+Time2!AK17+Time3!AK17</f>
        <v>0</v>
      </c>
      <c r="AB17" s="149" t="e">
        <f>AA17*100/AA8</f>
        <v>#DIV/0!</v>
      </c>
    </row>
    <row r="18" spans="1:28" ht="19.899999999999999" customHeight="1" x14ac:dyDescent="0.55000000000000004">
      <c r="A18" s="172">
        <f>Time1!B18</f>
        <v>10</v>
      </c>
      <c r="B18" s="50" t="str">
        <f>Time1!E18</f>
        <v>ปัตฑิตา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3"/>
      <c r="W18" s="17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9">
        <f>SUM(C18:V18)+Time1!AF18+Time2!AK18+Time3!AK18</f>
        <v>0</v>
      </c>
      <c r="AB18" s="149" t="e">
        <f>AA18*100/AA8</f>
        <v>#DIV/0!</v>
      </c>
    </row>
    <row r="19" spans="1:28" ht="19.899999999999999" customHeight="1" x14ac:dyDescent="0.55000000000000004">
      <c r="A19" s="172">
        <f>Time1!B19</f>
        <v>11</v>
      </c>
      <c r="B19" s="50" t="str">
        <f>Time1!E19</f>
        <v>พัชรินทร์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3"/>
      <c r="W19" s="17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9">
        <f>SUM(C19:V19)+Time1!AF19+Time2!AK19+Time3!AK19</f>
        <v>0</v>
      </c>
      <c r="AB19" s="149" t="e">
        <f>AA19*100/AA8</f>
        <v>#DIV/0!</v>
      </c>
    </row>
    <row r="20" spans="1:28" ht="19.899999999999999" customHeight="1" x14ac:dyDescent="0.55000000000000004">
      <c r="A20" s="172">
        <f>Time1!B20</f>
        <v>12</v>
      </c>
      <c r="B20" s="50" t="str">
        <f>Time1!E20</f>
        <v>พิมพ์ชนก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3"/>
      <c r="W20" s="17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9">
        <f>SUM(C20:V20)+Time1!AF20+Time2!AK20+Time3!AK20</f>
        <v>0</v>
      </c>
      <c r="AB20" s="149" t="e">
        <f>AA20*100/AA8</f>
        <v>#DIV/0!</v>
      </c>
    </row>
    <row r="21" spans="1:28" ht="19.899999999999999" customHeight="1" x14ac:dyDescent="0.55000000000000004">
      <c r="A21" s="172">
        <f>Time1!B21</f>
        <v>13</v>
      </c>
      <c r="B21" s="50" t="str">
        <f>Time1!E21</f>
        <v>รุ่งธิวา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3"/>
      <c r="W21" s="17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9">
        <f>SUM(C21:V21)+Time1!AF21+Time2!AK21+Time3!AK21</f>
        <v>0</v>
      </c>
      <c r="AB21" s="149" t="e">
        <f>AA21*100/AA8</f>
        <v>#DIV/0!</v>
      </c>
    </row>
    <row r="22" spans="1:28" ht="19.899999999999999" customHeight="1" x14ac:dyDescent="0.55000000000000004">
      <c r="A22" s="172">
        <f>Time1!B22</f>
        <v>14</v>
      </c>
      <c r="B22" s="50" t="str">
        <f>Time1!E22</f>
        <v>วิภาดา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3"/>
      <c r="W22" s="17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9">
        <f>SUM(C22:V22)+Time1!AF22+Time2!AK22+Time3!AK22</f>
        <v>0</v>
      </c>
      <c r="AB22" s="149" t="e">
        <f>AA22*100/AA21</f>
        <v>#DIV/0!</v>
      </c>
    </row>
    <row r="23" spans="1:28" ht="19.899999999999999" customHeight="1" x14ac:dyDescent="0.55000000000000004">
      <c r="A23" s="172">
        <f>Time1!B23</f>
        <v>15</v>
      </c>
      <c r="B23" s="50" t="str">
        <f>Time1!E23</f>
        <v>สิราวรรณ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3"/>
      <c r="W23" s="17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9">
        <f>SUM(C23:V23)+Time1!AF23+Time2!AK23+Time3!AK23</f>
        <v>0</v>
      </c>
      <c r="AB23" s="149" t="e">
        <f>AA23*100/AA8</f>
        <v>#DIV/0!</v>
      </c>
    </row>
    <row r="24" spans="1:28" ht="19.899999999999999" customHeight="1" x14ac:dyDescent="0.55000000000000004">
      <c r="A24" s="172">
        <f>Time1!B24</f>
        <v>16</v>
      </c>
      <c r="B24" s="50" t="str">
        <f>Time1!E24</f>
        <v>สุธิดา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3"/>
      <c r="W24" s="17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9">
        <f>SUM(C24:V24)+Time1!AF24+Time2!AK24+Time3!AK24</f>
        <v>0</v>
      </c>
      <c r="AB24" s="149" t="e">
        <f>AA24*100/AA8</f>
        <v>#DIV/0!</v>
      </c>
    </row>
    <row r="25" spans="1:28" ht="19.899999999999999" customHeight="1" x14ac:dyDescent="0.55000000000000004">
      <c r="A25" s="172">
        <f>Time1!B25</f>
        <v>17</v>
      </c>
      <c r="B25" s="50" t="str">
        <f>Time1!E25</f>
        <v>โสภิดา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3"/>
      <c r="W25" s="17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9">
        <f>SUM(C25:V25)+Time1!AF25+Time2!AK25+Time3!AK25</f>
        <v>0</v>
      </c>
      <c r="AB25" s="149" t="e">
        <f>AA25*100/AA8</f>
        <v>#DIV/0!</v>
      </c>
    </row>
    <row r="26" spans="1:28" ht="19.899999999999999" customHeight="1" x14ac:dyDescent="0.55000000000000004">
      <c r="A26" s="172">
        <f>Time1!B26</f>
        <v>18</v>
      </c>
      <c r="B26" s="50" t="str">
        <f>Time1!E26</f>
        <v>ปิยวดี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3"/>
      <c r="W26" s="17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9">
        <f>SUM(C26:V26)+Time1!AF26+Time2!AK26+Time3!AK26</f>
        <v>0</v>
      </c>
      <c r="AB26" s="149" t="e">
        <f>AA26*100/AA8</f>
        <v>#DIV/0!</v>
      </c>
    </row>
    <row r="27" spans="1:28" ht="19.899999999999999" customHeight="1" x14ac:dyDescent="0.55000000000000004">
      <c r="A27" s="172">
        <f>Time1!B27</f>
        <v>19</v>
      </c>
      <c r="B27" s="50" t="str">
        <f>Time1!E27</f>
        <v>ไปรยา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3"/>
      <c r="W27" s="17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9">
        <f>SUM(C27:V27)+Time1!AF27+Time2!AK27+Time3!AK27</f>
        <v>0</v>
      </c>
      <c r="AB27" s="149" t="e">
        <f>AA27*100/AA8</f>
        <v>#DIV/0!</v>
      </c>
    </row>
    <row r="28" spans="1:28" ht="19.899999999999999" customHeight="1" x14ac:dyDescent="0.55000000000000004">
      <c r="A28" s="172">
        <f>Time1!B28</f>
        <v>20</v>
      </c>
      <c r="B28" s="50" t="str">
        <f>Time1!E28</f>
        <v>ชุติมา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3"/>
      <c r="W28" s="17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9">
        <f>SUM(C28:V28)+Time1!AF28+Time2!AK28+Time3!AK28</f>
        <v>0</v>
      </c>
      <c r="AB28" s="230" t="e">
        <f t="shared" ref="AB28:AB34" si="0">AA28*100/AA9</f>
        <v>#DIV/0!</v>
      </c>
    </row>
    <row r="29" spans="1:28" ht="19.899999999999999" customHeight="1" x14ac:dyDescent="0.55000000000000004">
      <c r="A29" s="172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3"/>
      <c r="W29" s="17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9">
        <f>SUM(C29:V29)+Time1!AF29+Time2!AK29+Time3!AK29</f>
        <v>0</v>
      </c>
      <c r="AB29" s="230" t="e">
        <f t="shared" si="0"/>
        <v>#DIV/0!</v>
      </c>
    </row>
    <row r="30" spans="1:28" ht="19.899999999999999" customHeight="1" x14ac:dyDescent="0.55000000000000004">
      <c r="A30" s="172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3"/>
      <c r="W30" s="17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9">
        <f>SUM(C30:V30)+Time1!AF30+Time2!AK30+Time3!AK30</f>
        <v>0</v>
      </c>
      <c r="AB30" s="230" t="e">
        <f t="shared" si="0"/>
        <v>#DIV/0!</v>
      </c>
    </row>
    <row r="31" spans="1:28" ht="19.899999999999999" customHeight="1" x14ac:dyDescent="0.55000000000000004">
      <c r="A31" s="172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3"/>
      <c r="W31" s="17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9">
        <f>SUM(C31:V31)+Time1!AF31+Time2!AK31+Time3!AK31</f>
        <v>0</v>
      </c>
      <c r="AB31" s="230" t="e">
        <f t="shared" si="0"/>
        <v>#DIV/0!</v>
      </c>
    </row>
    <row r="32" spans="1:28" ht="19.899999999999999" customHeight="1" x14ac:dyDescent="0.55000000000000004">
      <c r="A32" s="172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3"/>
      <c r="W32" s="17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9">
        <f>SUM(C32:V32)+Time1!AF32+Time2!AK32+Time3!AK32</f>
        <v>0</v>
      </c>
      <c r="AB32" s="230" t="e">
        <f t="shared" si="0"/>
        <v>#DIV/0!</v>
      </c>
    </row>
    <row r="33" spans="1:28" ht="19.899999999999999" customHeight="1" x14ac:dyDescent="0.55000000000000004">
      <c r="A33" s="172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3"/>
      <c r="W33" s="17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9">
        <f>SUM(C33:V33)+Time1!AF33+Time2!AK33+Time3!AK33</f>
        <v>0</v>
      </c>
      <c r="AB33" s="230" t="e">
        <f t="shared" si="0"/>
        <v>#DIV/0!</v>
      </c>
    </row>
    <row r="34" spans="1:28" ht="19.899999999999999" customHeight="1" x14ac:dyDescent="0.55000000000000004">
      <c r="A34" s="172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3"/>
      <c r="W34" s="17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9">
        <f>SUM(C34:V34)+Time1!AF34+Time2!AK34+Time3!AK34</f>
        <v>0</v>
      </c>
      <c r="AB34" s="230" t="e">
        <f t="shared" si="0"/>
        <v>#DIV/0!</v>
      </c>
    </row>
    <row r="35" spans="1:28" ht="19.899999999999999" customHeight="1" x14ac:dyDescent="0.55000000000000004">
      <c r="A35" s="172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73"/>
      <c r="W35" s="174"/>
      <c r="X35" s="49"/>
      <c r="Y35" s="49"/>
      <c r="Z35" s="49"/>
      <c r="AA35" s="119"/>
      <c r="AB35" s="189"/>
    </row>
    <row r="36" spans="1:28" ht="19.899999999999999" customHeight="1" x14ac:dyDescent="0.55000000000000004">
      <c r="A36" s="172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73"/>
      <c r="W36" s="174"/>
      <c r="X36" s="49"/>
      <c r="Y36" s="49"/>
      <c r="Z36" s="49"/>
      <c r="AA36" s="119"/>
      <c r="AB36" s="189"/>
    </row>
    <row r="37" spans="1:28" ht="19.899999999999999" customHeight="1" x14ac:dyDescent="0.55000000000000004">
      <c r="A37" s="172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73"/>
      <c r="W37" s="174"/>
      <c r="X37" s="49"/>
      <c r="Y37" s="49"/>
      <c r="Z37" s="49"/>
      <c r="AA37" s="119"/>
      <c r="AB37" s="176"/>
    </row>
    <row r="38" spans="1:28" ht="19.899999999999999" customHeight="1" x14ac:dyDescent="0.55000000000000004">
      <c r="A38" s="172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73"/>
      <c r="W38" s="174"/>
      <c r="X38" s="49"/>
      <c r="Y38" s="49"/>
      <c r="Z38" s="49"/>
      <c r="AA38" s="119"/>
      <c r="AB38" s="176"/>
    </row>
    <row r="39" spans="1:28" ht="19.899999999999999" customHeight="1" x14ac:dyDescent="0.55000000000000004">
      <c r="A39" s="172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73"/>
      <c r="W39" s="174"/>
      <c r="X39" s="49"/>
      <c r="Y39" s="49"/>
      <c r="Z39" s="49"/>
      <c r="AA39" s="119"/>
      <c r="AB39" s="176"/>
    </row>
    <row r="40" spans="1:28" ht="19.899999999999999" customHeight="1" x14ac:dyDescent="0.55000000000000004">
      <c r="A40" s="172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3"/>
      <c r="W40" s="174"/>
      <c r="X40" s="49"/>
      <c r="Y40" s="49"/>
      <c r="Z40" s="49"/>
      <c r="AA40" s="119"/>
      <c r="AB40" s="176"/>
    </row>
    <row r="41" spans="1:28" ht="19.899999999999999" customHeight="1" x14ac:dyDescent="0.55000000000000004">
      <c r="A41" s="172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3"/>
      <c r="W41" s="174"/>
      <c r="X41" s="49"/>
      <c r="Y41" s="49"/>
      <c r="Z41" s="49"/>
      <c r="AA41" s="119"/>
      <c r="AB41" s="176"/>
    </row>
    <row r="42" spans="1:28" ht="19.899999999999999" customHeight="1" x14ac:dyDescent="0.55000000000000004">
      <c r="A42" s="172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3"/>
      <c r="W42" s="174"/>
      <c r="X42" s="49"/>
      <c r="Y42" s="49"/>
      <c r="Z42" s="49"/>
      <c r="AA42" s="119"/>
      <c r="AB42" s="176"/>
    </row>
    <row r="43" spans="1:28" ht="19.899999999999999" customHeight="1" x14ac:dyDescent="0.55000000000000004">
      <c r="A43" s="172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3"/>
      <c r="W43" s="174"/>
      <c r="X43" s="49"/>
      <c r="Y43" s="49"/>
      <c r="Z43" s="49"/>
      <c r="AA43" s="119"/>
      <c r="AB43" s="176"/>
    </row>
    <row r="44" spans="1:28" ht="19.899999999999999" customHeight="1" x14ac:dyDescent="0.55000000000000004">
      <c r="A44" s="172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3"/>
      <c r="W44" s="174"/>
      <c r="X44" s="49"/>
      <c r="Y44" s="49"/>
      <c r="Z44" s="49"/>
      <c r="AA44" s="119"/>
      <c r="AB44" s="176"/>
    </row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</sheetData>
  <protectedRanges>
    <protectedRange sqref="W8:AB8 AA9:AA44" name="ช่วง1_1"/>
    <protectedRange sqref="N8:V8" name="ช่วง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6"/>
  <sheetViews>
    <sheetView workbookViewId="0">
      <selection activeCell="R34" sqref="R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4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 t="s">
        <v>54</v>
      </c>
      <c r="AC1" s="298"/>
      <c r="AD1" s="258">
        <v>7</v>
      </c>
      <c r="AE1" s="258"/>
    </row>
    <row r="2" spans="1:36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6" ht="21" customHeight="1" x14ac:dyDescent="0.55000000000000004">
      <c r="A3" s="304" t="s">
        <v>1</v>
      </c>
      <c r="B3" s="304"/>
      <c r="C3" s="299">
        <f>Time1!C3</f>
        <v>0</v>
      </c>
      <c r="D3" s="299"/>
      <c r="E3" s="299"/>
      <c r="F3" s="299"/>
      <c r="G3" s="303" t="s">
        <v>0</v>
      </c>
      <c r="H3" s="303"/>
      <c r="I3" s="303"/>
      <c r="J3" s="303"/>
      <c r="K3" s="303"/>
      <c r="L3" s="299">
        <f>Time1!F3</f>
        <v>0</v>
      </c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303" t="s">
        <v>47</v>
      </c>
      <c r="AB3" s="303"/>
      <c r="AC3" s="303" t="str">
        <f>Time1!X3</f>
        <v>2</v>
      </c>
      <c r="AD3" s="303"/>
      <c r="AE3" s="303"/>
    </row>
    <row r="4" spans="1:36" ht="21" customHeight="1" thickBot="1" x14ac:dyDescent="0.6">
      <c r="A4" s="349" t="s">
        <v>71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</row>
    <row r="5" spans="1:36" ht="21" customHeight="1" x14ac:dyDescent="0.55000000000000004">
      <c r="A5" s="308" t="s">
        <v>8</v>
      </c>
      <c r="B5" s="60" t="s">
        <v>67</v>
      </c>
      <c r="C5" s="346">
        <v>1</v>
      </c>
      <c r="D5" s="347"/>
      <c r="E5" s="347"/>
      <c r="F5" s="348"/>
      <c r="G5" s="346">
        <v>2</v>
      </c>
      <c r="H5" s="347"/>
      <c r="I5" s="347"/>
      <c r="J5" s="347"/>
      <c r="K5" s="348"/>
      <c r="L5" s="346">
        <v>3</v>
      </c>
      <c r="M5" s="347"/>
      <c r="N5" s="347"/>
      <c r="O5" s="347"/>
      <c r="P5" s="348"/>
      <c r="Q5" s="346">
        <v>4</v>
      </c>
      <c r="R5" s="347"/>
      <c r="S5" s="347"/>
      <c r="T5" s="347"/>
      <c r="U5" s="348"/>
      <c r="V5" s="346">
        <v>5</v>
      </c>
      <c r="W5" s="347"/>
      <c r="X5" s="347"/>
      <c r="Y5" s="347"/>
      <c r="Z5" s="348"/>
      <c r="AA5" s="346">
        <v>6</v>
      </c>
      <c r="AB5" s="347"/>
      <c r="AC5" s="347"/>
      <c r="AD5" s="347"/>
      <c r="AE5" s="348"/>
      <c r="AF5" s="290" t="s">
        <v>55</v>
      </c>
      <c r="AG5" s="291"/>
      <c r="AH5" s="291"/>
      <c r="AI5" s="291"/>
    </row>
    <row r="6" spans="1:36" ht="21" customHeight="1" x14ac:dyDescent="0.55000000000000004">
      <c r="A6" s="310"/>
      <c r="B6" s="62" t="s">
        <v>69</v>
      </c>
      <c r="C6" s="341"/>
      <c r="D6" s="342"/>
      <c r="E6" s="342"/>
      <c r="F6" s="343"/>
      <c r="G6" s="341"/>
      <c r="H6" s="342"/>
      <c r="I6" s="342"/>
      <c r="J6" s="342"/>
      <c r="K6" s="343"/>
      <c r="L6" s="341"/>
      <c r="M6" s="342"/>
      <c r="N6" s="342"/>
      <c r="O6" s="342"/>
      <c r="P6" s="343"/>
      <c r="Q6" s="341"/>
      <c r="R6" s="342"/>
      <c r="S6" s="342"/>
      <c r="T6" s="342"/>
      <c r="U6" s="343"/>
      <c r="V6" s="341"/>
      <c r="W6" s="342"/>
      <c r="X6" s="342"/>
      <c r="Y6" s="342"/>
      <c r="Z6" s="343"/>
      <c r="AA6" s="341"/>
      <c r="AB6" s="342"/>
      <c r="AC6" s="342"/>
      <c r="AD6" s="342"/>
      <c r="AE6" s="343"/>
      <c r="AF6" s="293" t="s">
        <v>56</v>
      </c>
      <c r="AG6" s="295" t="s">
        <v>57</v>
      </c>
      <c r="AH6" s="295" t="s">
        <v>58</v>
      </c>
      <c r="AI6" s="212" t="s">
        <v>63</v>
      </c>
      <c r="AJ6" s="214"/>
    </row>
    <row r="7" spans="1:36" ht="21" customHeight="1" thickBot="1" x14ac:dyDescent="0.6">
      <c r="A7" s="310"/>
      <c r="B7" s="62" t="s">
        <v>70</v>
      </c>
      <c r="C7" s="203"/>
      <c r="D7" s="204"/>
      <c r="E7" s="205"/>
      <c r="F7" s="344" t="s">
        <v>87</v>
      </c>
      <c r="G7" s="63"/>
      <c r="H7" s="215"/>
      <c r="I7" s="207"/>
      <c r="J7" s="63"/>
      <c r="K7" s="344" t="s">
        <v>87</v>
      </c>
      <c r="L7" s="63"/>
      <c r="M7" s="207"/>
      <c r="N7" s="207"/>
      <c r="O7" s="63"/>
      <c r="P7" s="344" t="s">
        <v>87</v>
      </c>
      <c r="Q7" s="63"/>
      <c r="R7" s="63"/>
      <c r="S7" s="63"/>
      <c r="T7" s="63"/>
      <c r="U7" s="344" t="s">
        <v>87</v>
      </c>
      <c r="V7" s="63"/>
      <c r="W7" s="63"/>
      <c r="X7" s="63"/>
      <c r="Y7" s="63"/>
      <c r="Z7" s="344" t="s">
        <v>87</v>
      </c>
      <c r="AA7" s="63"/>
      <c r="AB7" s="63"/>
      <c r="AC7" s="63"/>
      <c r="AD7" s="63"/>
      <c r="AE7" s="344" t="s">
        <v>87</v>
      </c>
      <c r="AF7" s="294"/>
      <c r="AG7" s="296"/>
      <c r="AH7" s="296"/>
      <c r="AI7" s="10" t="s">
        <v>59</v>
      </c>
      <c r="AJ7" s="214"/>
    </row>
    <row r="8" spans="1:36" ht="21" customHeight="1" thickBot="1" x14ac:dyDescent="0.6">
      <c r="A8" s="311"/>
      <c r="B8" s="65" t="s">
        <v>68</v>
      </c>
      <c r="C8" s="199"/>
      <c r="D8" s="200"/>
      <c r="E8" s="201"/>
      <c r="F8" s="345"/>
      <c r="G8" s="206"/>
      <c r="H8" s="216"/>
      <c r="I8" s="202"/>
      <c r="J8" s="115"/>
      <c r="K8" s="345"/>
      <c r="L8" s="66"/>
      <c r="M8" s="202"/>
      <c r="N8" s="202"/>
      <c r="O8" s="66"/>
      <c r="P8" s="345"/>
      <c r="Q8" s="66"/>
      <c r="R8" s="66"/>
      <c r="S8" s="66"/>
      <c r="T8" s="66"/>
      <c r="U8" s="345"/>
      <c r="V8" s="66"/>
      <c r="W8" s="120"/>
      <c r="X8" s="66"/>
      <c r="Y8" s="66"/>
      <c r="Z8" s="345"/>
      <c r="AA8" s="66"/>
      <c r="AB8" s="66"/>
      <c r="AC8" s="120"/>
      <c r="AD8" s="66"/>
      <c r="AE8" s="34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4"/>
    </row>
    <row r="9" spans="1:36" ht="19.899999999999999" customHeight="1" x14ac:dyDescent="0.55000000000000004">
      <c r="A9" s="167">
        <f>Time1!B9</f>
        <v>1</v>
      </c>
      <c r="B9" s="168" t="str">
        <f>Time1!E9</f>
        <v>กิตติกร</v>
      </c>
      <c r="C9" s="217"/>
      <c r="D9" s="217"/>
      <c r="E9" s="217"/>
      <c r="F9" s="218">
        <f>SUM(C9:E9)</f>
        <v>0</v>
      </c>
      <c r="G9" s="219"/>
      <c r="H9" s="219"/>
      <c r="I9" s="219"/>
      <c r="J9" s="219"/>
      <c r="K9" s="220">
        <f>SUM(G9:J9)</f>
        <v>0</v>
      </c>
      <c r="L9" s="219"/>
      <c r="M9" s="219"/>
      <c r="N9" s="219"/>
      <c r="O9" s="219"/>
      <c r="P9" s="221">
        <f>SUM(L9:O9)</f>
        <v>0</v>
      </c>
      <c r="Q9" s="219"/>
      <c r="R9" s="219"/>
      <c r="S9" s="219"/>
      <c r="T9" s="219"/>
      <c r="U9" s="221">
        <f>SUM(Q9:T9)</f>
        <v>0</v>
      </c>
      <c r="V9" s="219"/>
      <c r="W9" s="219"/>
      <c r="X9" s="219"/>
      <c r="Y9" s="219"/>
      <c r="Z9" s="221">
        <f>SUM(V9:Y9)</f>
        <v>0</v>
      </c>
      <c r="AA9" s="219"/>
      <c r="AB9" s="219"/>
      <c r="AC9" s="219"/>
      <c r="AD9" s="219"/>
      <c r="AE9" s="222">
        <f>SUM(AA9:AD9)</f>
        <v>0</v>
      </c>
      <c r="AF9" s="223">
        <f t="shared" ref="AF9:AF35" si="0">COUNTIF(C9:AE9,"ข")*2</f>
        <v>0</v>
      </c>
      <c r="AG9" s="223">
        <f t="shared" ref="AG9:AG35" si="1">COUNTIF(C9:AF9,"ล")*2</f>
        <v>0</v>
      </c>
      <c r="AH9" s="223">
        <f t="shared" ref="AH9:AH35" si="2">COUNTIF(C9:AG9,"ป")*2</f>
        <v>0</v>
      </c>
      <c r="AI9" s="223">
        <f t="shared" ref="AI9:AI35" si="3">SUM(C9:AE9)</f>
        <v>0</v>
      </c>
      <c r="AJ9" s="214"/>
    </row>
    <row r="10" spans="1:36" ht="19.899999999999999" customHeight="1" x14ac:dyDescent="0.55000000000000004">
      <c r="A10" s="172">
        <f>Time1!B10</f>
        <v>2</v>
      </c>
      <c r="B10" s="50" t="str">
        <f>Time1!E10</f>
        <v>ธนภัทร</v>
      </c>
      <c r="C10" s="224"/>
      <c r="D10" s="224"/>
      <c r="E10" s="224"/>
      <c r="F10" s="225">
        <f>SUM(C10:E10)</f>
        <v>0</v>
      </c>
      <c r="G10" s="226"/>
      <c r="H10" s="226"/>
      <c r="I10" s="226"/>
      <c r="J10" s="226"/>
      <c r="K10" s="220">
        <f>SUM(G10:J10)</f>
        <v>0</v>
      </c>
      <c r="L10" s="226"/>
      <c r="M10" s="226"/>
      <c r="N10" s="226"/>
      <c r="O10" s="226"/>
      <c r="P10" s="220">
        <f>SUM(L10:O10)</f>
        <v>0</v>
      </c>
      <c r="Q10" s="226"/>
      <c r="R10" s="226"/>
      <c r="S10" s="226"/>
      <c r="T10" s="226"/>
      <c r="U10" s="220">
        <f>SUM(Q10:T10)</f>
        <v>0</v>
      </c>
      <c r="V10" s="226"/>
      <c r="W10" s="226"/>
      <c r="X10" s="226"/>
      <c r="Y10" s="226"/>
      <c r="Z10" s="220">
        <f>SUM(V10:Y10)</f>
        <v>0</v>
      </c>
      <c r="AA10" s="226"/>
      <c r="AB10" s="226"/>
      <c r="AC10" s="226"/>
      <c r="AD10" s="226"/>
      <c r="AE10" s="220">
        <f>SUM(AA10:AD10)</f>
        <v>0</v>
      </c>
      <c r="AF10" s="143">
        <f t="shared" si="0"/>
        <v>0</v>
      </c>
      <c r="AG10" s="143">
        <f t="shared" si="1"/>
        <v>0</v>
      </c>
      <c r="AH10" s="143">
        <f t="shared" si="2"/>
        <v>0</v>
      </c>
      <c r="AI10" s="143">
        <f t="shared" si="3"/>
        <v>0</v>
      </c>
      <c r="AJ10" s="214"/>
    </row>
    <row r="11" spans="1:36" ht="19.899999999999999" customHeight="1" x14ac:dyDescent="0.55000000000000004">
      <c r="A11" s="172">
        <f>Time1!B11</f>
        <v>3</v>
      </c>
      <c r="B11" s="50" t="str">
        <f>Time1!E11</f>
        <v>ภานุพงค์</v>
      </c>
      <c r="C11" s="227"/>
      <c r="D11" s="224"/>
      <c r="E11" s="224"/>
      <c r="F11" s="225">
        <f>SUM(D11:E11)</f>
        <v>0</v>
      </c>
      <c r="G11" s="226"/>
      <c r="H11" s="226"/>
      <c r="I11" s="226"/>
      <c r="J11" s="226"/>
      <c r="K11" s="220">
        <f t="shared" ref="K11:K27" si="4">SUM(G11:J11)</f>
        <v>0</v>
      </c>
      <c r="L11" s="226"/>
      <c r="M11" s="226"/>
      <c r="N11" s="226"/>
      <c r="O11" s="226"/>
      <c r="P11" s="220">
        <f t="shared" ref="P11:P27" si="5">SUM(L11:O11)</f>
        <v>0</v>
      </c>
      <c r="Q11" s="226"/>
      <c r="R11" s="226"/>
      <c r="S11" s="226"/>
      <c r="T11" s="226"/>
      <c r="U11" s="220">
        <f t="shared" ref="U11:U27" si="6">SUM(Q11:T11)</f>
        <v>0</v>
      </c>
      <c r="V11" s="226"/>
      <c r="W11" s="226"/>
      <c r="X11" s="226"/>
      <c r="Y11" s="226"/>
      <c r="Z11" s="220">
        <f t="shared" ref="Z11:Z25" si="7">SUM(V11:Y11)</f>
        <v>0</v>
      </c>
      <c r="AA11" s="226"/>
      <c r="AB11" s="226"/>
      <c r="AC11" s="226"/>
      <c r="AD11" s="226"/>
      <c r="AE11" s="220">
        <f t="shared" ref="AE11:AE25" si="8">SUM(AA11:AD11)</f>
        <v>0</v>
      </c>
      <c r="AF11" s="143">
        <f>COUNTIF(D11:AE11,"ข")*2</f>
        <v>0</v>
      </c>
      <c r="AG11" s="143">
        <f>COUNTIF(D11:AF11,"ล")*2</f>
        <v>0</v>
      </c>
      <c r="AH11" s="143">
        <f>COUNTIF(D11:AG11,"ป")*2</f>
        <v>0</v>
      </c>
      <c r="AI11" s="143">
        <f>SUM(D11:AE11)</f>
        <v>0</v>
      </c>
      <c r="AJ11" s="214"/>
    </row>
    <row r="12" spans="1:36" ht="19.899999999999999" customHeight="1" x14ac:dyDescent="0.55000000000000004">
      <c r="A12" s="172">
        <f>Time1!B12</f>
        <v>4</v>
      </c>
      <c r="B12" s="50" t="str">
        <f>Time1!E12</f>
        <v>ศุภณัฐ</v>
      </c>
      <c r="C12" s="228"/>
      <c r="D12" s="228"/>
      <c r="E12" s="228"/>
      <c r="F12" s="225">
        <f t="shared" ref="F12:F27" si="9">SUM(C12:E12)</f>
        <v>0</v>
      </c>
      <c r="G12" s="226"/>
      <c r="H12" s="226"/>
      <c r="I12" s="226"/>
      <c r="J12" s="226"/>
      <c r="K12" s="220">
        <f t="shared" si="4"/>
        <v>0</v>
      </c>
      <c r="L12" s="226"/>
      <c r="M12" s="226"/>
      <c r="N12" s="226"/>
      <c r="O12" s="226"/>
      <c r="P12" s="220">
        <f t="shared" si="5"/>
        <v>0</v>
      </c>
      <c r="Q12" s="226"/>
      <c r="R12" s="226"/>
      <c r="S12" s="226"/>
      <c r="T12" s="226"/>
      <c r="U12" s="220">
        <f t="shared" si="6"/>
        <v>0</v>
      </c>
      <c r="V12" s="226"/>
      <c r="W12" s="226"/>
      <c r="X12" s="226"/>
      <c r="Y12" s="226"/>
      <c r="Z12" s="220">
        <f t="shared" si="7"/>
        <v>0</v>
      </c>
      <c r="AA12" s="226"/>
      <c r="AB12" s="226"/>
      <c r="AC12" s="226"/>
      <c r="AD12" s="226"/>
      <c r="AE12" s="220">
        <f t="shared" si="8"/>
        <v>0</v>
      </c>
      <c r="AF12" s="143">
        <f t="shared" si="0"/>
        <v>0</v>
      </c>
      <c r="AG12" s="143">
        <f t="shared" si="1"/>
        <v>0</v>
      </c>
      <c r="AH12" s="143">
        <f t="shared" si="2"/>
        <v>0</v>
      </c>
      <c r="AI12" s="143">
        <f t="shared" si="3"/>
        <v>0</v>
      </c>
      <c r="AJ12" s="214"/>
    </row>
    <row r="13" spans="1:36" ht="19.899999999999999" customHeight="1" x14ac:dyDescent="0.55000000000000004">
      <c r="A13" s="172">
        <f>Time1!B13</f>
        <v>5</v>
      </c>
      <c r="B13" s="50" t="str">
        <f>Time1!E13</f>
        <v>อลงกต</v>
      </c>
      <c r="C13" s="224"/>
      <c r="D13" s="224"/>
      <c r="E13" s="224"/>
      <c r="F13" s="225">
        <f t="shared" si="9"/>
        <v>0</v>
      </c>
      <c r="G13" s="226"/>
      <c r="H13" s="226"/>
      <c r="I13" s="226"/>
      <c r="J13" s="226"/>
      <c r="K13" s="220">
        <f t="shared" si="4"/>
        <v>0</v>
      </c>
      <c r="L13" s="226"/>
      <c r="M13" s="226"/>
      <c r="N13" s="226"/>
      <c r="O13" s="226"/>
      <c r="P13" s="220">
        <f t="shared" si="5"/>
        <v>0</v>
      </c>
      <c r="Q13" s="226"/>
      <c r="R13" s="226"/>
      <c r="S13" s="226"/>
      <c r="T13" s="226"/>
      <c r="U13" s="220">
        <f t="shared" si="6"/>
        <v>0</v>
      </c>
      <c r="V13" s="226"/>
      <c r="W13" s="226"/>
      <c r="X13" s="226"/>
      <c r="Y13" s="226"/>
      <c r="Z13" s="220">
        <f t="shared" si="7"/>
        <v>0</v>
      </c>
      <c r="AA13" s="226"/>
      <c r="AB13" s="226"/>
      <c r="AC13" s="226"/>
      <c r="AD13" s="226"/>
      <c r="AE13" s="220">
        <f t="shared" si="8"/>
        <v>0</v>
      </c>
      <c r="AF13" s="143">
        <f t="shared" si="0"/>
        <v>0</v>
      </c>
      <c r="AG13" s="143">
        <f t="shared" si="1"/>
        <v>0</v>
      </c>
      <c r="AH13" s="143">
        <f t="shared" si="2"/>
        <v>0</v>
      </c>
      <c r="AI13" s="143">
        <f t="shared" si="3"/>
        <v>0</v>
      </c>
      <c r="AJ13" s="214"/>
    </row>
    <row r="14" spans="1:36" ht="19.899999999999999" customHeight="1" x14ac:dyDescent="0.55000000000000004">
      <c r="A14" s="172">
        <f>Time1!B14</f>
        <v>6</v>
      </c>
      <c r="B14" s="50" t="str">
        <f>Time1!E14</f>
        <v>กนกวรรณ</v>
      </c>
      <c r="C14" s="224"/>
      <c r="D14" s="224"/>
      <c r="E14" s="224"/>
      <c r="F14" s="225">
        <f t="shared" si="9"/>
        <v>0</v>
      </c>
      <c r="G14" s="226"/>
      <c r="H14" s="226"/>
      <c r="I14" s="226"/>
      <c r="J14" s="226"/>
      <c r="K14" s="220">
        <f t="shared" si="4"/>
        <v>0</v>
      </c>
      <c r="L14" s="226"/>
      <c r="M14" s="226"/>
      <c r="N14" s="226"/>
      <c r="O14" s="226"/>
      <c r="P14" s="220">
        <f t="shared" si="5"/>
        <v>0</v>
      </c>
      <c r="Q14" s="226"/>
      <c r="R14" s="226"/>
      <c r="S14" s="226"/>
      <c r="T14" s="226"/>
      <c r="U14" s="220">
        <f t="shared" si="6"/>
        <v>0</v>
      </c>
      <c r="V14" s="226"/>
      <c r="W14" s="226"/>
      <c r="X14" s="226"/>
      <c r="Y14" s="226"/>
      <c r="Z14" s="220">
        <f t="shared" si="7"/>
        <v>0</v>
      </c>
      <c r="AA14" s="226"/>
      <c r="AB14" s="226"/>
      <c r="AC14" s="226"/>
      <c r="AD14" s="226"/>
      <c r="AE14" s="220">
        <f t="shared" si="8"/>
        <v>0</v>
      </c>
      <c r="AF14" s="143">
        <f t="shared" si="0"/>
        <v>0</v>
      </c>
      <c r="AG14" s="143">
        <f t="shared" si="1"/>
        <v>0</v>
      </c>
      <c r="AH14" s="143">
        <f t="shared" si="2"/>
        <v>0</v>
      </c>
      <c r="AI14" s="143">
        <f t="shared" si="3"/>
        <v>0</v>
      </c>
      <c r="AJ14" s="214"/>
    </row>
    <row r="15" spans="1:36" ht="19.899999999999999" customHeight="1" x14ac:dyDescent="0.55000000000000004">
      <c r="A15" s="172">
        <f>Time1!B15</f>
        <v>7</v>
      </c>
      <c r="B15" s="50" t="str">
        <f>Time1!E15</f>
        <v>ขวัญฤดี</v>
      </c>
      <c r="C15" s="228"/>
      <c r="D15" s="228"/>
      <c r="E15" s="228"/>
      <c r="F15" s="225">
        <f t="shared" si="9"/>
        <v>0</v>
      </c>
      <c r="G15" s="226"/>
      <c r="H15" s="226"/>
      <c r="I15" s="226"/>
      <c r="J15" s="226"/>
      <c r="K15" s="220">
        <f t="shared" si="4"/>
        <v>0</v>
      </c>
      <c r="L15" s="226"/>
      <c r="M15" s="226"/>
      <c r="N15" s="226"/>
      <c r="O15" s="226"/>
      <c r="P15" s="220">
        <f t="shared" si="5"/>
        <v>0</v>
      </c>
      <c r="Q15" s="226"/>
      <c r="R15" s="226"/>
      <c r="S15" s="226"/>
      <c r="T15" s="226"/>
      <c r="U15" s="220">
        <f t="shared" si="6"/>
        <v>0</v>
      </c>
      <c r="V15" s="226"/>
      <c r="W15" s="226"/>
      <c r="X15" s="226"/>
      <c r="Y15" s="226"/>
      <c r="Z15" s="220">
        <f t="shared" si="7"/>
        <v>0</v>
      </c>
      <c r="AA15" s="226"/>
      <c r="AB15" s="226"/>
      <c r="AC15" s="226"/>
      <c r="AD15" s="226"/>
      <c r="AE15" s="220">
        <f t="shared" si="8"/>
        <v>0</v>
      </c>
      <c r="AF15" s="143">
        <f t="shared" si="0"/>
        <v>0</v>
      </c>
      <c r="AG15" s="143">
        <f t="shared" si="1"/>
        <v>0</v>
      </c>
      <c r="AH15" s="143">
        <f t="shared" si="2"/>
        <v>0</v>
      </c>
      <c r="AI15" s="143">
        <f t="shared" si="3"/>
        <v>0</v>
      </c>
      <c r="AJ15" s="214"/>
    </row>
    <row r="16" spans="1:36" ht="19.899999999999999" customHeight="1" x14ac:dyDescent="0.55000000000000004">
      <c r="A16" s="172">
        <f>Time1!B16</f>
        <v>8</v>
      </c>
      <c r="B16" s="197" t="str">
        <f>Time1!E16</f>
        <v>ชฎาภรณ์</v>
      </c>
      <c r="C16" s="224"/>
      <c r="D16" s="224"/>
      <c r="E16" s="224"/>
      <c r="F16" s="225">
        <f t="shared" si="9"/>
        <v>0</v>
      </c>
      <c r="G16" s="226"/>
      <c r="H16" s="226"/>
      <c r="I16" s="226"/>
      <c r="J16" s="226"/>
      <c r="K16" s="220">
        <f t="shared" si="4"/>
        <v>0</v>
      </c>
      <c r="L16" s="226"/>
      <c r="M16" s="226"/>
      <c r="N16" s="226"/>
      <c r="O16" s="226"/>
      <c r="P16" s="220">
        <f t="shared" si="5"/>
        <v>0</v>
      </c>
      <c r="Q16" s="226"/>
      <c r="R16" s="226"/>
      <c r="S16" s="226"/>
      <c r="T16" s="226"/>
      <c r="U16" s="220">
        <f t="shared" si="6"/>
        <v>0</v>
      </c>
      <c r="V16" s="226"/>
      <c r="W16" s="226"/>
      <c r="X16" s="226"/>
      <c r="Y16" s="226"/>
      <c r="Z16" s="220">
        <f t="shared" si="7"/>
        <v>0</v>
      </c>
      <c r="AA16" s="226"/>
      <c r="AB16" s="226"/>
      <c r="AC16" s="226"/>
      <c r="AD16" s="226"/>
      <c r="AE16" s="220">
        <f t="shared" si="8"/>
        <v>0</v>
      </c>
      <c r="AF16" s="143">
        <f t="shared" si="0"/>
        <v>0</v>
      </c>
      <c r="AG16" s="143">
        <f t="shared" si="1"/>
        <v>0</v>
      </c>
      <c r="AH16" s="143">
        <f t="shared" si="2"/>
        <v>0</v>
      </c>
      <c r="AI16" s="143">
        <f t="shared" si="3"/>
        <v>0</v>
      </c>
      <c r="AJ16" s="214"/>
    </row>
    <row r="17" spans="1:35" ht="19.899999999999999" customHeight="1" x14ac:dyDescent="0.55000000000000004">
      <c r="A17" s="172">
        <f>Time1!B17</f>
        <v>9</v>
      </c>
      <c r="B17" s="50" t="str">
        <f>Time1!E17</f>
        <v>ทวิตา</v>
      </c>
      <c r="C17" s="183"/>
      <c r="D17" s="183"/>
      <c r="E17" s="183"/>
      <c r="F17" s="123">
        <f t="shared" si="9"/>
        <v>0</v>
      </c>
      <c r="G17" s="49"/>
      <c r="H17" s="49"/>
      <c r="I17" s="49"/>
      <c r="J17" s="49"/>
      <c r="K17" s="122">
        <f t="shared" si="4"/>
        <v>0</v>
      </c>
      <c r="L17" s="49"/>
      <c r="M17" s="49"/>
      <c r="N17" s="49"/>
      <c r="O17" s="49"/>
      <c r="P17" s="122">
        <f t="shared" si="5"/>
        <v>0</v>
      </c>
      <c r="Q17" s="49"/>
      <c r="R17" s="49"/>
      <c r="S17" s="49"/>
      <c r="T17" s="49"/>
      <c r="U17" s="122">
        <f t="shared" si="6"/>
        <v>0</v>
      </c>
      <c r="V17" s="49"/>
      <c r="W17" s="49"/>
      <c r="X17" s="49"/>
      <c r="Y17" s="49"/>
      <c r="Z17" s="122">
        <f t="shared" si="7"/>
        <v>0</v>
      </c>
      <c r="AA17" s="49"/>
      <c r="AB17" s="49"/>
      <c r="AC17" s="49"/>
      <c r="AD17" s="49"/>
      <c r="AE17" s="122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2">
        <f>Time1!B18</f>
        <v>10</v>
      </c>
      <c r="B18" s="50" t="str">
        <f>Time1!E18</f>
        <v>ปัตฑิตา</v>
      </c>
      <c r="C18" s="186"/>
      <c r="D18" s="183"/>
      <c r="E18" s="183"/>
      <c r="F18" s="123">
        <f>SUM(D18:E18)</f>
        <v>0</v>
      </c>
      <c r="G18" s="49"/>
      <c r="H18" s="49"/>
      <c r="I18" s="49"/>
      <c r="J18" s="49"/>
      <c r="K18" s="122">
        <f t="shared" si="4"/>
        <v>0</v>
      </c>
      <c r="L18" s="49"/>
      <c r="M18" s="49"/>
      <c r="N18" s="49"/>
      <c r="O18" s="49"/>
      <c r="P18" s="122">
        <f t="shared" si="5"/>
        <v>0</v>
      </c>
      <c r="Q18" s="49"/>
      <c r="R18" s="49"/>
      <c r="S18" s="49"/>
      <c r="T18" s="49"/>
      <c r="U18" s="122">
        <f t="shared" si="6"/>
        <v>0</v>
      </c>
      <c r="V18" s="49"/>
      <c r="W18" s="49"/>
      <c r="X18" s="49"/>
      <c r="Y18" s="49"/>
      <c r="Z18" s="122">
        <f t="shared" si="7"/>
        <v>0</v>
      </c>
      <c r="AA18" s="49"/>
      <c r="AB18" s="49"/>
      <c r="AC18" s="49"/>
      <c r="AD18" s="49"/>
      <c r="AE18" s="122">
        <f t="shared" si="8"/>
        <v>0</v>
      </c>
      <c r="AF18" s="3">
        <f>COUNTIF(D18:AE18,"ข")*2</f>
        <v>0</v>
      </c>
      <c r="AG18" s="3">
        <f>COUNTIF(D18:AF18,"ล")*2</f>
        <v>0</v>
      </c>
      <c r="AH18" s="3">
        <f>COUNTIF(D18:AG18,"ป")*2</f>
        <v>0</v>
      </c>
      <c r="AI18" s="3">
        <f>SUM(D18:AE18)</f>
        <v>0</v>
      </c>
    </row>
    <row r="19" spans="1:35" ht="19.899999999999999" customHeight="1" x14ac:dyDescent="0.55000000000000004">
      <c r="A19" s="172">
        <f>Time1!B19</f>
        <v>11</v>
      </c>
      <c r="B19" s="50" t="str">
        <f>Time1!E19</f>
        <v>พัชรินทร์</v>
      </c>
      <c r="C19" s="183"/>
      <c r="D19" s="183"/>
      <c r="E19" s="183"/>
      <c r="F19" s="123">
        <f t="shared" si="9"/>
        <v>0</v>
      </c>
      <c r="G19" s="49"/>
      <c r="H19" s="49"/>
      <c r="I19" s="49"/>
      <c r="J19" s="49"/>
      <c r="K19" s="122">
        <f t="shared" si="4"/>
        <v>0</v>
      </c>
      <c r="L19" s="49"/>
      <c r="M19" s="49"/>
      <c r="N19" s="49"/>
      <c r="O19" s="49"/>
      <c r="P19" s="122">
        <f t="shared" si="5"/>
        <v>0</v>
      </c>
      <c r="Q19" s="49"/>
      <c r="R19" s="49"/>
      <c r="S19" s="49"/>
      <c r="T19" s="49"/>
      <c r="U19" s="122">
        <f t="shared" si="6"/>
        <v>0</v>
      </c>
      <c r="V19" s="49"/>
      <c r="W19" s="49"/>
      <c r="X19" s="49"/>
      <c r="Y19" s="49"/>
      <c r="Z19" s="122">
        <f t="shared" si="7"/>
        <v>0</v>
      </c>
      <c r="AA19" s="49"/>
      <c r="AB19" s="49"/>
      <c r="AC19" s="49"/>
      <c r="AD19" s="49"/>
      <c r="AE19" s="122">
        <f t="shared" si="8"/>
        <v>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72">
        <f>Time1!B20</f>
        <v>12</v>
      </c>
      <c r="B20" s="50" t="str">
        <f>Time1!E20</f>
        <v>พิมพ์ชนก</v>
      </c>
      <c r="C20" s="183"/>
      <c r="D20" s="183"/>
      <c r="E20" s="183"/>
      <c r="F20" s="123">
        <f>SUM(C20:E20)</f>
        <v>0</v>
      </c>
      <c r="G20" s="49"/>
      <c r="H20" s="49"/>
      <c r="I20" s="49"/>
      <c r="J20" s="49"/>
      <c r="K20" s="122">
        <f>SUM(G20:J20)</f>
        <v>0</v>
      </c>
      <c r="L20" s="49"/>
      <c r="M20" s="49"/>
      <c r="N20" s="49"/>
      <c r="O20" s="49"/>
      <c r="P20" s="122">
        <f>SUM(L20:O20)</f>
        <v>0</v>
      </c>
      <c r="Q20" s="49"/>
      <c r="R20" s="49"/>
      <c r="S20" s="49"/>
      <c r="T20" s="49"/>
      <c r="U20" s="122">
        <f>SUM(Q20:T20)</f>
        <v>0</v>
      </c>
      <c r="V20" s="49"/>
      <c r="W20" s="49"/>
      <c r="X20" s="49"/>
      <c r="Y20" s="49"/>
      <c r="Z20" s="122">
        <f>SUM(V20:Y20)</f>
        <v>0</v>
      </c>
      <c r="AA20" s="49"/>
      <c r="AB20" s="49"/>
      <c r="AC20" s="49"/>
      <c r="AD20" s="49"/>
      <c r="AE20" s="122">
        <f>SUM(AA20:AD20)</f>
        <v>0</v>
      </c>
      <c r="AF20" s="3"/>
      <c r="AG20" s="3"/>
      <c r="AH20" s="3"/>
      <c r="AI20" s="3"/>
    </row>
    <row r="21" spans="1:35" ht="19.899999999999999" customHeight="1" x14ac:dyDescent="0.55000000000000004">
      <c r="A21" s="172">
        <f>Time1!B21</f>
        <v>13</v>
      </c>
      <c r="B21" s="50" t="str">
        <f>Time1!E21</f>
        <v>รุ่งธิวา</v>
      </c>
      <c r="C21" s="188"/>
      <c r="D21" s="183"/>
      <c r="E21" s="183"/>
      <c r="F21" s="123">
        <f t="shared" si="9"/>
        <v>0</v>
      </c>
      <c r="G21" s="49"/>
      <c r="H21" s="49"/>
      <c r="I21" s="49"/>
      <c r="J21" s="49"/>
      <c r="K21" s="122">
        <f t="shared" si="4"/>
        <v>0</v>
      </c>
      <c r="L21" s="49"/>
      <c r="M21" s="49"/>
      <c r="N21" s="49"/>
      <c r="O21" s="49"/>
      <c r="P21" s="122">
        <f t="shared" si="5"/>
        <v>0</v>
      </c>
      <c r="Q21" s="49"/>
      <c r="R21" s="49"/>
      <c r="S21" s="49"/>
      <c r="T21" s="49"/>
      <c r="U21" s="122">
        <f t="shared" si="6"/>
        <v>0</v>
      </c>
      <c r="V21" s="49"/>
      <c r="W21" s="49"/>
      <c r="X21" s="49"/>
      <c r="Y21" s="49"/>
      <c r="Z21" s="122">
        <f t="shared" si="7"/>
        <v>0</v>
      </c>
      <c r="AA21" s="49"/>
      <c r="AB21" s="49"/>
      <c r="AC21" s="49"/>
      <c r="AD21" s="49"/>
      <c r="AE21" s="122">
        <f t="shared" si="8"/>
        <v>0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72">
        <f>Time1!B22</f>
        <v>14</v>
      </c>
      <c r="B22" s="50" t="str">
        <f>Time1!E22</f>
        <v>วิภาดา</v>
      </c>
      <c r="C22" s="188"/>
      <c r="D22" s="188"/>
      <c r="E22" s="188"/>
      <c r="F22" s="123">
        <f t="shared" si="9"/>
        <v>0</v>
      </c>
      <c r="G22" s="49"/>
      <c r="H22" s="49"/>
      <c r="I22" s="49"/>
      <c r="J22" s="49"/>
      <c r="K22" s="122">
        <f t="shared" si="4"/>
        <v>0</v>
      </c>
      <c r="L22" s="49"/>
      <c r="M22" s="49"/>
      <c r="N22" s="49"/>
      <c r="O22" s="49"/>
      <c r="P22" s="122">
        <f t="shared" si="5"/>
        <v>0</v>
      </c>
      <c r="Q22" s="49"/>
      <c r="R22" s="49"/>
      <c r="S22" s="49"/>
      <c r="T22" s="49"/>
      <c r="U22" s="122">
        <f t="shared" si="6"/>
        <v>0</v>
      </c>
      <c r="V22" s="49"/>
      <c r="W22" s="49"/>
      <c r="X22" s="49"/>
      <c r="Y22" s="49"/>
      <c r="Z22" s="122">
        <f t="shared" si="7"/>
        <v>0</v>
      </c>
      <c r="AA22" s="49"/>
      <c r="AB22" s="49"/>
      <c r="AC22" s="49"/>
      <c r="AD22" s="49"/>
      <c r="AE22" s="122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2">
        <f>Time1!B23</f>
        <v>15</v>
      </c>
      <c r="B23" s="50" t="str">
        <f>Time1!E23</f>
        <v>สิราวรรณ</v>
      </c>
      <c r="C23" s="183"/>
      <c r="D23" s="183"/>
      <c r="E23" s="183"/>
      <c r="F23" s="123">
        <f t="shared" si="9"/>
        <v>0</v>
      </c>
      <c r="G23" s="49"/>
      <c r="H23" s="49"/>
      <c r="I23" s="49"/>
      <c r="J23" s="49"/>
      <c r="K23" s="122">
        <f t="shared" si="4"/>
        <v>0</v>
      </c>
      <c r="L23" s="49"/>
      <c r="M23" s="49"/>
      <c r="N23" s="49"/>
      <c r="O23" s="49"/>
      <c r="P23" s="122">
        <f t="shared" si="5"/>
        <v>0</v>
      </c>
      <c r="Q23" s="49"/>
      <c r="R23" s="49"/>
      <c r="S23" s="49"/>
      <c r="T23" s="49"/>
      <c r="U23" s="122">
        <f t="shared" si="6"/>
        <v>0</v>
      </c>
      <c r="V23" s="49"/>
      <c r="W23" s="49"/>
      <c r="X23" s="49"/>
      <c r="Y23" s="49"/>
      <c r="Z23" s="122">
        <f t="shared" si="7"/>
        <v>0</v>
      </c>
      <c r="AA23" s="49"/>
      <c r="AB23" s="49"/>
      <c r="AC23" s="49"/>
      <c r="AD23" s="49"/>
      <c r="AE23" s="122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2">
        <f>Time1!B24</f>
        <v>16</v>
      </c>
      <c r="B24" s="50" t="str">
        <f>Time1!E24</f>
        <v>สุธิดา</v>
      </c>
      <c r="C24" s="183"/>
      <c r="D24" s="183"/>
      <c r="E24" s="183"/>
      <c r="F24" s="123">
        <f t="shared" si="9"/>
        <v>0</v>
      </c>
      <c r="G24" s="49"/>
      <c r="H24" s="49"/>
      <c r="I24" s="49"/>
      <c r="J24" s="49"/>
      <c r="K24" s="122">
        <f t="shared" si="4"/>
        <v>0</v>
      </c>
      <c r="L24" s="49"/>
      <c r="M24" s="49"/>
      <c r="N24" s="49"/>
      <c r="O24" s="49"/>
      <c r="P24" s="122">
        <f t="shared" si="5"/>
        <v>0</v>
      </c>
      <c r="Q24" s="49"/>
      <c r="R24" s="49"/>
      <c r="S24" s="49"/>
      <c r="T24" s="49"/>
      <c r="U24" s="122">
        <f t="shared" si="6"/>
        <v>0</v>
      </c>
      <c r="V24" s="49"/>
      <c r="W24" s="49"/>
      <c r="X24" s="49"/>
      <c r="Y24" s="49"/>
      <c r="Z24" s="122">
        <f t="shared" si="7"/>
        <v>0</v>
      </c>
      <c r="AA24" s="49"/>
      <c r="AB24" s="49"/>
      <c r="AC24" s="49"/>
      <c r="AD24" s="49"/>
      <c r="AE24" s="122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2">
        <f>Time1!B25</f>
        <v>17</v>
      </c>
      <c r="B25" s="50" t="str">
        <f>Time1!E25</f>
        <v>โสภิดา</v>
      </c>
      <c r="C25" s="188"/>
      <c r="D25" s="188"/>
      <c r="E25" s="188"/>
      <c r="F25" s="123">
        <f t="shared" si="9"/>
        <v>0</v>
      </c>
      <c r="G25" s="49"/>
      <c r="H25" s="49"/>
      <c r="I25" s="49"/>
      <c r="J25" s="49"/>
      <c r="K25" s="122">
        <f t="shared" si="4"/>
        <v>0</v>
      </c>
      <c r="L25" s="49"/>
      <c r="M25" s="49"/>
      <c r="N25" s="49"/>
      <c r="O25" s="49"/>
      <c r="P25" s="122">
        <f t="shared" si="5"/>
        <v>0</v>
      </c>
      <c r="Q25" s="49"/>
      <c r="R25" s="49"/>
      <c r="S25" s="49"/>
      <c r="T25" s="49"/>
      <c r="U25" s="122">
        <f t="shared" si="6"/>
        <v>0</v>
      </c>
      <c r="V25" s="49"/>
      <c r="W25" s="49"/>
      <c r="X25" s="49"/>
      <c r="Y25" s="49"/>
      <c r="Z25" s="122">
        <f t="shared" si="7"/>
        <v>0</v>
      </c>
      <c r="AA25" s="49"/>
      <c r="AB25" s="49"/>
      <c r="AC25" s="49"/>
      <c r="AD25" s="49"/>
      <c r="AE25" s="122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2">
        <f>Time1!B26</f>
        <v>18</v>
      </c>
      <c r="B26" s="197" t="str">
        <f>Time1!E26</f>
        <v>ปิยวดี</v>
      </c>
      <c r="C26" s="188"/>
      <c r="D26" s="188"/>
      <c r="E26" s="188"/>
      <c r="F26" s="123">
        <f t="shared" si="9"/>
        <v>0</v>
      </c>
      <c r="G26" s="49"/>
      <c r="H26" s="49"/>
      <c r="I26" s="49"/>
      <c r="J26" s="49"/>
      <c r="K26" s="122">
        <f t="shared" si="4"/>
        <v>0</v>
      </c>
      <c r="L26" s="49"/>
      <c r="M26" s="49"/>
      <c r="N26" s="49"/>
      <c r="O26" s="49"/>
      <c r="P26" s="122">
        <f t="shared" si="5"/>
        <v>0</v>
      </c>
      <c r="Q26" s="49"/>
      <c r="R26" s="49"/>
      <c r="S26" s="49"/>
      <c r="T26" s="49"/>
      <c r="U26" s="122">
        <f t="shared" si="6"/>
        <v>0</v>
      </c>
      <c r="V26" s="49"/>
      <c r="W26" s="49"/>
      <c r="X26" s="49"/>
      <c r="Y26" s="49"/>
      <c r="Z26" s="122">
        <f t="shared" ref="Z26:Z27" si="10">SUM(V26:Y26)</f>
        <v>0</v>
      </c>
      <c r="AA26" s="49"/>
      <c r="AB26" s="49"/>
      <c r="AC26" s="49"/>
      <c r="AD26" s="49"/>
      <c r="AE26" s="122">
        <f t="shared" ref="AE26:AE27" si="11">SUM(AA26:AD26)</f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2">
        <f>Time1!B27</f>
        <v>19</v>
      </c>
      <c r="B27" s="197" t="str">
        <f>Time1!E27</f>
        <v>ไปรยา</v>
      </c>
      <c r="C27" s="183"/>
      <c r="D27" s="183"/>
      <c r="E27" s="183"/>
      <c r="F27" s="123">
        <f t="shared" si="9"/>
        <v>0</v>
      </c>
      <c r="G27" s="49"/>
      <c r="H27" s="49"/>
      <c r="I27" s="49"/>
      <c r="J27" s="49"/>
      <c r="K27" s="122">
        <f t="shared" si="4"/>
        <v>0</v>
      </c>
      <c r="L27" s="49"/>
      <c r="M27" s="49"/>
      <c r="N27" s="49"/>
      <c r="O27" s="49"/>
      <c r="P27" s="122">
        <f t="shared" si="5"/>
        <v>0</v>
      </c>
      <c r="Q27" s="49"/>
      <c r="R27" s="49"/>
      <c r="S27" s="49"/>
      <c r="T27" s="49"/>
      <c r="U27" s="122">
        <f t="shared" si="6"/>
        <v>0</v>
      </c>
      <c r="V27" s="49"/>
      <c r="W27" s="49"/>
      <c r="X27" s="49"/>
      <c r="Y27" s="49"/>
      <c r="Z27" s="122">
        <f t="shared" si="10"/>
        <v>0</v>
      </c>
      <c r="AA27" s="49"/>
      <c r="AB27" s="49"/>
      <c r="AC27" s="49"/>
      <c r="AD27" s="49"/>
      <c r="AE27" s="122">
        <f t="shared" si="11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2">
        <f>Time1!B28</f>
        <v>20</v>
      </c>
      <c r="B28" s="197" t="str">
        <f>Time1!E28</f>
        <v>ชุติมา</v>
      </c>
      <c r="C28" s="183"/>
      <c r="D28" s="183"/>
      <c r="E28" s="183"/>
      <c r="F28" s="123">
        <f t="shared" ref="F28" si="12">SUM(C28:E28)</f>
        <v>0</v>
      </c>
      <c r="G28" s="49"/>
      <c r="H28" s="49"/>
      <c r="I28" s="49"/>
      <c r="J28" s="49"/>
      <c r="K28" s="122">
        <f t="shared" ref="K28" si="13">SUM(G28:J28)</f>
        <v>0</v>
      </c>
      <c r="L28" s="49"/>
      <c r="M28" s="49"/>
      <c r="N28" s="49"/>
      <c r="O28" s="49"/>
      <c r="P28" s="122">
        <f t="shared" ref="P28" si="14">SUM(L28:O28)</f>
        <v>0</v>
      </c>
      <c r="Q28" s="49"/>
      <c r="R28" s="49"/>
      <c r="S28" s="49"/>
      <c r="T28" s="49"/>
      <c r="U28" s="122">
        <f t="shared" ref="U28" si="15">SUM(Q28:T28)</f>
        <v>0</v>
      </c>
      <c r="V28" s="49"/>
      <c r="W28" s="49"/>
      <c r="X28" s="49"/>
      <c r="Y28" s="49"/>
      <c r="Z28" s="122">
        <f t="shared" ref="Z28" si="16">SUM(V28:Y28)</f>
        <v>0</v>
      </c>
      <c r="AA28" s="49"/>
      <c r="AB28" s="49"/>
      <c r="AC28" s="49"/>
      <c r="AD28" s="49"/>
      <c r="AE28" s="122">
        <f t="shared" ref="AE28" si="17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2" t="str">
        <f>Time1!B29</f>
        <v xml:space="preserve"> </v>
      </c>
      <c r="B29" s="197" t="str">
        <f>Time1!E29</f>
        <v xml:space="preserve"> </v>
      </c>
      <c r="C29" s="183"/>
      <c r="D29" s="183"/>
      <c r="E29" s="183"/>
      <c r="F29" s="123">
        <f t="shared" ref="F29:F34" si="18">SUM(C29:E29)</f>
        <v>0</v>
      </c>
      <c r="G29" s="49"/>
      <c r="H29" s="49"/>
      <c r="I29" s="49"/>
      <c r="J29" s="49"/>
      <c r="K29" s="122">
        <f t="shared" ref="K29:K34" si="19">SUM(G29:J29)</f>
        <v>0</v>
      </c>
      <c r="L29" s="49"/>
      <c r="M29" s="49"/>
      <c r="N29" s="49"/>
      <c r="O29" s="49"/>
      <c r="P29" s="122">
        <f t="shared" ref="P29:P34" si="20">SUM(L29:O29)</f>
        <v>0</v>
      </c>
      <c r="Q29" s="49"/>
      <c r="R29" s="49"/>
      <c r="S29" s="49"/>
      <c r="T29" s="49"/>
      <c r="U29" s="122">
        <f t="shared" ref="U29:U34" si="21">SUM(Q29:T29)</f>
        <v>0</v>
      </c>
      <c r="V29" s="49"/>
      <c r="W29" s="49"/>
      <c r="X29" s="49"/>
      <c r="Y29" s="49"/>
      <c r="Z29" s="122">
        <f t="shared" ref="Z29:Z34" si="22">SUM(V29:Y29)</f>
        <v>0</v>
      </c>
      <c r="AA29" s="49"/>
      <c r="AB29" s="49"/>
      <c r="AC29" s="49"/>
      <c r="AD29" s="49"/>
      <c r="AE29" s="122">
        <f t="shared" ref="AE29:AE34" si="23">SUM(AA29:AD29)</f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2" t="str">
        <f>Time1!B30</f>
        <v xml:space="preserve"> </v>
      </c>
      <c r="B30" s="197" t="str">
        <f>Time1!E30</f>
        <v xml:space="preserve"> </v>
      </c>
      <c r="C30" s="183"/>
      <c r="D30" s="183"/>
      <c r="E30" s="183"/>
      <c r="F30" s="123">
        <f t="shared" si="18"/>
        <v>0</v>
      </c>
      <c r="G30" s="49"/>
      <c r="H30" s="49"/>
      <c r="I30" s="49"/>
      <c r="J30" s="49"/>
      <c r="K30" s="122">
        <f t="shared" si="19"/>
        <v>0</v>
      </c>
      <c r="L30" s="49"/>
      <c r="M30" s="49"/>
      <c r="N30" s="49"/>
      <c r="O30" s="49"/>
      <c r="P30" s="122">
        <f t="shared" si="20"/>
        <v>0</v>
      </c>
      <c r="Q30" s="49"/>
      <c r="R30" s="49"/>
      <c r="S30" s="49"/>
      <c r="T30" s="49"/>
      <c r="U30" s="122">
        <f t="shared" si="21"/>
        <v>0</v>
      </c>
      <c r="V30" s="49"/>
      <c r="W30" s="49"/>
      <c r="X30" s="49"/>
      <c r="Y30" s="49"/>
      <c r="Z30" s="122">
        <f t="shared" si="22"/>
        <v>0</v>
      </c>
      <c r="AA30" s="49"/>
      <c r="AB30" s="49"/>
      <c r="AC30" s="49"/>
      <c r="AD30" s="49"/>
      <c r="AE30" s="122">
        <f t="shared" si="23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2" t="str">
        <f>Time1!B31</f>
        <v xml:space="preserve"> </v>
      </c>
      <c r="B31" s="197" t="str">
        <f>Time1!E31</f>
        <v xml:space="preserve"> </v>
      </c>
      <c r="C31" s="183"/>
      <c r="D31" s="183"/>
      <c r="E31" s="183"/>
      <c r="F31" s="123">
        <f t="shared" si="18"/>
        <v>0</v>
      </c>
      <c r="G31" s="49"/>
      <c r="H31" s="49"/>
      <c r="I31" s="49"/>
      <c r="J31" s="49"/>
      <c r="K31" s="122">
        <f t="shared" si="19"/>
        <v>0</v>
      </c>
      <c r="L31" s="49"/>
      <c r="M31" s="49"/>
      <c r="N31" s="49"/>
      <c r="O31" s="49"/>
      <c r="P31" s="122">
        <f t="shared" si="20"/>
        <v>0</v>
      </c>
      <c r="Q31" s="49"/>
      <c r="R31" s="49"/>
      <c r="S31" s="49"/>
      <c r="T31" s="49"/>
      <c r="U31" s="122">
        <f t="shared" si="21"/>
        <v>0</v>
      </c>
      <c r="V31" s="49"/>
      <c r="W31" s="49"/>
      <c r="X31" s="49"/>
      <c r="Y31" s="49"/>
      <c r="Z31" s="122">
        <f t="shared" si="22"/>
        <v>0</v>
      </c>
      <c r="AA31" s="49"/>
      <c r="AB31" s="49"/>
      <c r="AC31" s="49"/>
      <c r="AD31" s="49"/>
      <c r="AE31" s="122">
        <f t="shared" si="23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2" t="str">
        <f>Time1!B32</f>
        <v xml:space="preserve"> </v>
      </c>
      <c r="B32" s="197" t="str">
        <f>Time1!E32</f>
        <v xml:space="preserve"> </v>
      </c>
      <c r="C32" s="183"/>
      <c r="D32" s="183"/>
      <c r="E32" s="183"/>
      <c r="F32" s="123">
        <f t="shared" si="18"/>
        <v>0</v>
      </c>
      <c r="G32" s="49"/>
      <c r="H32" s="49"/>
      <c r="I32" s="49"/>
      <c r="J32" s="49"/>
      <c r="K32" s="122">
        <f t="shared" si="19"/>
        <v>0</v>
      </c>
      <c r="L32" s="49"/>
      <c r="M32" s="49"/>
      <c r="N32" s="49"/>
      <c r="O32" s="49"/>
      <c r="P32" s="122">
        <f t="shared" si="20"/>
        <v>0</v>
      </c>
      <c r="Q32" s="49"/>
      <c r="R32" s="49"/>
      <c r="S32" s="49"/>
      <c r="T32" s="49"/>
      <c r="U32" s="122">
        <f t="shared" si="21"/>
        <v>0</v>
      </c>
      <c r="V32" s="49"/>
      <c r="W32" s="49"/>
      <c r="X32" s="49"/>
      <c r="Y32" s="49"/>
      <c r="Z32" s="122">
        <f t="shared" si="22"/>
        <v>0</v>
      </c>
      <c r="AA32" s="49"/>
      <c r="AB32" s="49"/>
      <c r="AC32" s="49"/>
      <c r="AD32" s="49"/>
      <c r="AE32" s="122">
        <f t="shared" si="23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2" t="str">
        <f>Time1!B33</f>
        <v xml:space="preserve"> </v>
      </c>
      <c r="B33" s="197" t="str">
        <f>Time1!E33</f>
        <v xml:space="preserve"> </v>
      </c>
      <c r="C33" s="183"/>
      <c r="D33" s="183"/>
      <c r="E33" s="183"/>
      <c r="F33" s="123">
        <f t="shared" si="18"/>
        <v>0</v>
      </c>
      <c r="G33" s="49"/>
      <c r="H33" s="49"/>
      <c r="I33" s="49"/>
      <c r="J33" s="49"/>
      <c r="K33" s="122">
        <f t="shared" si="19"/>
        <v>0</v>
      </c>
      <c r="L33" s="49"/>
      <c r="M33" s="49"/>
      <c r="N33" s="49"/>
      <c r="O33" s="49"/>
      <c r="P33" s="122">
        <f t="shared" si="20"/>
        <v>0</v>
      </c>
      <c r="Q33" s="49"/>
      <c r="R33" s="49"/>
      <c r="S33" s="49"/>
      <c r="T33" s="49"/>
      <c r="U33" s="122">
        <f t="shared" si="21"/>
        <v>0</v>
      </c>
      <c r="V33" s="49"/>
      <c r="W33" s="49"/>
      <c r="X33" s="49"/>
      <c r="Y33" s="49"/>
      <c r="Z33" s="122">
        <f t="shared" si="22"/>
        <v>0</v>
      </c>
      <c r="AA33" s="49"/>
      <c r="AB33" s="49"/>
      <c r="AC33" s="49"/>
      <c r="AD33" s="49"/>
      <c r="AE33" s="122">
        <f t="shared" si="23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2" t="str">
        <f>Time1!B34</f>
        <v xml:space="preserve"> </v>
      </c>
      <c r="B34" s="197" t="str">
        <f>Time1!E34</f>
        <v xml:space="preserve"> </v>
      </c>
      <c r="C34" s="183"/>
      <c r="D34" s="183"/>
      <c r="E34" s="183"/>
      <c r="F34" s="123">
        <f t="shared" si="18"/>
        <v>0</v>
      </c>
      <c r="G34" s="49"/>
      <c r="H34" s="49"/>
      <c r="I34" s="49"/>
      <c r="J34" s="49"/>
      <c r="K34" s="122">
        <f t="shared" si="19"/>
        <v>0</v>
      </c>
      <c r="L34" s="49"/>
      <c r="M34" s="49"/>
      <c r="N34" s="49"/>
      <c r="O34" s="49"/>
      <c r="P34" s="122">
        <f t="shared" si="20"/>
        <v>0</v>
      </c>
      <c r="Q34" s="49"/>
      <c r="R34" s="49"/>
      <c r="S34" s="49"/>
      <c r="T34" s="49"/>
      <c r="U34" s="122">
        <f t="shared" si="21"/>
        <v>0</v>
      </c>
      <c r="V34" s="49"/>
      <c r="W34" s="49"/>
      <c r="X34" s="49"/>
      <c r="Y34" s="49"/>
      <c r="Z34" s="122">
        <f t="shared" si="22"/>
        <v>0</v>
      </c>
      <c r="AA34" s="49"/>
      <c r="AB34" s="49"/>
      <c r="AC34" s="49"/>
      <c r="AD34" s="49"/>
      <c r="AE34" s="122">
        <f t="shared" si="23"/>
        <v>0</v>
      </c>
      <c r="AF34" s="1">
        <f t="shared" si="0"/>
        <v>0</v>
      </c>
      <c r="AG34" s="1">
        <f t="shared" si="1"/>
        <v>0</v>
      </c>
      <c r="AH34" s="1">
        <f t="shared" si="2"/>
        <v>0</v>
      </c>
      <c r="AI34" s="1">
        <f t="shared" si="3"/>
        <v>0</v>
      </c>
    </row>
    <row r="35" spans="1:35" ht="19.899999999999999" customHeight="1" x14ac:dyDescent="0.55000000000000004">
      <c r="A35" s="172"/>
      <c r="B35" s="197"/>
      <c r="C35" s="183"/>
      <c r="D35" s="187"/>
      <c r="E35" s="187"/>
      <c r="F35" s="123"/>
      <c r="G35" s="49"/>
      <c r="H35" s="49"/>
      <c r="I35" s="49"/>
      <c r="J35" s="49"/>
      <c r="K35" s="122"/>
      <c r="L35" s="49"/>
      <c r="M35" s="49"/>
      <c r="N35" s="49"/>
      <c r="O35" s="49"/>
      <c r="P35" s="122"/>
      <c r="Q35" s="49"/>
      <c r="R35" s="49"/>
      <c r="S35" s="49"/>
      <c r="T35" s="49"/>
      <c r="U35" s="122"/>
      <c r="V35" s="49"/>
      <c r="W35" s="49"/>
      <c r="X35" s="49"/>
      <c r="Y35" s="49"/>
      <c r="Z35" s="122"/>
      <c r="AA35" s="49"/>
      <c r="AB35" s="49"/>
      <c r="AC35" s="49"/>
      <c r="AD35" s="49"/>
      <c r="AE35" s="122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72"/>
      <c r="B36" s="197"/>
      <c r="C36" s="183"/>
      <c r="D36" s="187"/>
      <c r="E36" s="187"/>
      <c r="F36" s="123"/>
      <c r="G36" s="49"/>
      <c r="H36" s="49"/>
      <c r="I36" s="49"/>
      <c r="J36" s="49"/>
      <c r="K36" s="122"/>
      <c r="L36" s="49"/>
      <c r="M36" s="49"/>
      <c r="N36" s="49"/>
      <c r="O36" s="49"/>
      <c r="P36" s="122"/>
      <c r="Q36" s="49"/>
      <c r="R36" s="49"/>
      <c r="S36" s="49"/>
      <c r="T36" s="49"/>
      <c r="U36" s="122"/>
      <c r="V36" s="49"/>
      <c r="W36" s="49"/>
      <c r="X36" s="49"/>
      <c r="Y36" s="49"/>
      <c r="Z36" s="122"/>
      <c r="AA36" s="49"/>
      <c r="AB36" s="49"/>
      <c r="AC36" s="49"/>
      <c r="AD36" s="49"/>
      <c r="AE36" s="122"/>
    </row>
    <row r="37" spans="1:35" ht="19.899999999999999" customHeight="1" x14ac:dyDescent="0.55000000000000004">
      <c r="A37" s="172"/>
      <c r="B37" s="50"/>
      <c r="C37" s="183"/>
      <c r="D37" s="187"/>
      <c r="E37" s="187"/>
      <c r="F37" s="123"/>
      <c r="G37" s="49"/>
      <c r="H37" s="49"/>
      <c r="I37" s="49"/>
      <c r="J37" s="49"/>
      <c r="K37" s="122"/>
      <c r="L37" s="49"/>
      <c r="M37" s="49"/>
      <c r="N37" s="49"/>
      <c r="O37" s="49"/>
      <c r="P37" s="122"/>
      <c r="Q37" s="49"/>
      <c r="R37" s="49"/>
      <c r="S37" s="49"/>
      <c r="T37" s="49"/>
      <c r="U37" s="122"/>
      <c r="V37" s="49"/>
      <c r="W37" s="49"/>
      <c r="X37" s="49"/>
      <c r="Y37" s="49"/>
      <c r="Z37" s="122"/>
      <c r="AA37" s="49"/>
      <c r="AB37" s="49"/>
      <c r="AC37" s="49"/>
      <c r="AD37" s="49"/>
      <c r="AE37" s="122"/>
    </row>
    <row r="38" spans="1:35" ht="19.899999999999999" customHeight="1" x14ac:dyDescent="0.55000000000000004">
      <c r="A38" s="172"/>
      <c r="B38" s="50"/>
      <c r="C38" s="183"/>
      <c r="D38" s="187"/>
      <c r="E38" s="187"/>
      <c r="F38" s="123"/>
      <c r="G38" s="49"/>
      <c r="H38" s="49"/>
      <c r="I38" s="49"/>
      <c r="J38" s="49"/>
      <c r="K38" s="122"/>
      <c r="L38" s="49"/>
      <c r="M38" s="49"/>
      <c r="N38" s="49"/>
      <c r="O38" s="49"/>
      <c r="P38" s="122"/>
      <c r="Q38" s="49"/>
      <c r="R38" s="49"/>
      <c r="S38" s="49"/>
      <c r="T38" s="49"/>
      <c r="U38" s="122"/>
      <c r="V38" s="49"/>
      <c r="W38" s="49"/>
      <c r="X38" s="49"/>
      <c r="Y38" s="49"/>
      <c r="Z38" s="122"/>
      <c r="AA38" s="49"/>
      <c r="AB38" s="49"/>
      <c r="AC38" s="49"/>
      <c r="AD38" s="49"/>
      <c r="AE38" s="122"/>
    </row>
    <row r="39" spans="1:35" ht="19.899999999999999" customHeight="1" x14ac:dyDescent="0.55000000000000004">
      <c r="A39" s="172"/>
      <c r="B39" s="50"/>
      <c r="C39" s="183"/>
      <c r="D39" s="187"/>
      <c r="E39" s="187"/>
      <c r="F39" s="123"/>
      <c r="G39" s="49"/>
      <c r="H39" s="49"/>
      <c r="I39" s="49"/>
      <c r="J39" s="49"/>
      <c r="K39" s="122"/>
      <c r="L39" s="49"/>
      <c r="M39" s="49"/>
      <c r="N39" s="49"/>
      <c r="O39" s="49"/>
      <c r="P39" s="122"/>
      <c r="Q39" s="49"/>
      <c r="R39" s="49"/>
      <c r="S39" s="49"/>
      <c r="T39" s="49"/>
      <c r="U39" s="122"/>
      <c r="V39" s="49"/>
      <c r="W39" s="49"/>
      <c r="X39" s="49"/>
      <c r="Y39" s="49"/>
      <c r="Z39" s="122"/>
      <c r="AA39" s="49"/>
      <c r="AB39" s="49"/>
      <c r="AC39" s="49"/>
      <c r="AD39" s="49"/>
      <c r="AE39" s="122"/>
    </row>
    <row r="40" spans="1:35" ht="19.899999999999999" customHeight="1" x14ac:dyDescent="0.55000000000000004">
      <c r="A40" s="172"/>
      <c r="B40" s="50"/>
      <c r="C40" s="183"/>
      <c r="D40" s="187"/>
      <c r="E40" s="187"/>
      <c r="F40" s="123"/>
      <c r="G40" s="49"/>
      <c r="H40" s="49"/>
      <c r="I40" s="49"/>
      <c r="J40" s="49"/>
      <c r="K40" s="122"/>
      <c r="L40" s="49"/>
      <c r="M40" s="49"/>
      <c r="N40" s="49"/>
      <c r="O40" s="49"/>
      <c r="P40" s="122"/>
      <c r="Q40" s="49"/>
      <c r="R40" s="49"/>
      <c r="S40" s="49"/>
      <c r="T40" s="49"/>
      <c r="U40" s="122"/>
      <c r="V40" s="49"/>
      <c r="W40" s="49"/>
      <c r="X40" s="49"/>
      <c r="Y40" s="49"/>
      <c r="Z40" s="122"/>
      <c r="AA40" s="49"/>
      <c r="AB40" s="49"/>
      <c r="AC40" s="49"/>
      <c r="AD40" s="49"/>
      <c r="AE40" s="122"/>
    </row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sheetProtection selectLockedCells="1"/>
  <protectedRanges>
    <protectedRange sqref="C8:G8 I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19" workbookViewId="0">
      <selection activeCell="A28" sqref="A28:Y3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125" t="s">
        <v>54</v>
      </c>
      <c r="Y1" s="126">
        <v>8</v>
      </c>
    </row>
    <row r="2" spans="1:29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9">
        <f>Time1!C3</f>
        <v>0</v>
      </c>
      <c r="D3" s="299"/>
      <c r="E3" s="299"/>
      <c r="F3" s="299"/>
      <c r="G3" s="299"/>
      <c r="H3" s="299"/>
      <c r="I3" s="303" t="s">
        <v>0</v>
      </c>
      <c r="J3" s="303"/>
      <c r="K3" s="303"/>
      <c r="L3" s="303"/>
      <c r="M3" s="303"/>
      <c r="N3" s="127">
        <f>Time1!F3</f>
        <v>0</v>
      </c>
      <c r="O3" s="127"/>
      <c r="P3" s="299">
        <f>STUDENT!E4</f>
        <v>0</v>
      </c>
      <c r="Q3" s="299"/>
      <c r="R3" s="299"/>
      <c r="S3" s="299"/>
      <c r="T3" s="299"/>
      <c r="U3" s="299"/>
      <c r="V3" s="299"/>
      <c r="W3" s="127"/>
      <c r="X3" s="127" t="s">
        <v>47</v>
      </c>
      <c r="Y3" s="128" t="str">
        <f>Time1!X3</f>
        <v>2</v>
      </c>
    </row>
    <row r="4" spans="1:29" ht="21" customHeight="1" thickBot="1" x14ac:dyDescent="0.6">
      <c r="A4" s="349" t="s">
        <v>71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03"/>
      <c r="M4" s="303"/>
      <c r="N4" s="349"/>
      <c r="O4" s="349"/>
      <c r="P4" s="349"/>
      <c r="Q4" s="349"/>
      <c r="R4" s="349"/>
      <c r="S4" s="349"/>
      <c r="T4" s="349"/>
      <c r="U4" s="349"/>
      <c r="V4" s="303"/>
      <c r="W4" s="349"/>
      <c r="X4" s="349"/>
      <c r="Y4" s="349"/>
    </row>
    <row r="5" spans="1:29" ht="21" customHeight="1" x14ac:dyDescent="0.55000000000000004">
      <c r="A5" s="308" t="s">
        <v>8</v>
      </c>
      <c r="B5" s="60" t="s">
        <v>67</v>
      </c>
      <c r="C5" s="312" t="s">
        <v>86</v>
      </c>
      <c r="D5" s="313"/>
      <c r="E5" s="313"/>
      <c r="F5" s="313"/>
      <c r="G5" s="313"/>
      <c r="H5" s="313"/>
      <c r="I5" s="313"/>
      <c r="J5" s="313"/>
      <c r="K5" s="313"/>
      <c r="L5" s="314"/>
      <c r="M5" s="356" t="s">
        <v>151</v>
      </c>
      <c r="N5" s="129" t="s">
        <v>68</v>
      </c>
      <c r="O5" s="130"/>
      <c r="P5" s="358" t="s">
        <v>152</v>
      </c>
      <c r="Q5" s="131"/>
      <c r="R5" s="361" t="s">
        <v>153</v>
      </c>
      <c r="S5" s="362"/>
      <c r="T5" s="362"/>
      <c r="U5" s="358"/>
      <c r="V5" s="353" t="s">
        <v>87</v>
      </c>
      <c r="W5" s="312" t="s">
        <v>28</v>
      </c>
      <c r="X5" s="313"/>
      <c r="Y5" s="314"/>
      <c r="Z5" s="291" t="s">
        <v>55</v>
      </c>
      <c r="AA5" s="291"/>
      <c r="AB5" s="291"/>
      <c r="AC5" s="291"/>
    </row>
    <row r="6" spans="1:29" ht="21" customHeight="1" x14ac:dyDescent="0.55000000000000004">
      <c r="A6" s="310"/>
      <c r="B6" s="62" t="s">
        <v>69</v>
      </c>
      <c r="C6" s="350"/>
      <c r="D6" s="351"/>
      <c r="E6" s="351"/>
      <c r="F6" s="351"/>
      <c r="G6" s="351"/>
      <c r="H6" s="351"/>
      <c r="I6" s="351"/>
      <c r="J6" s="351"/>
      <c r="K6" s="351"/>
      <c r="L6" s="352"/>
      <c r="M6" s="357"/>
      <c r="N6" s="132"/>
      <c r="O6" s="133"/>
      <c r="P6" s="359"/>
      <c r="Q6" s="134"/>
      <c r="R6" s="363"/>
      <c r="S6" s="364"/>
      <c r="T6" s="364"/>
      <c r="U6" s="359"/>
      <c r="V6" s="354"/>
      <c r="W6" s="317"/>
      <c r="X6" s="315"/>
      <c r="Y6" s="316"/>
      <c r="Z6" s="293" t="s">
        <v>56</v>
      </c>
      <c r="AA6" s="295" t="s">
        <v>57</v>
      </c>
      <c r="AB6" s="295" t="s">
        <v>58</v>
      </c>
      <c r="AC6" s="12" t="s">
        <v>63</v>
      </c>
    </row>
    <row r="7" spans="1:29" ht="21" customHeight="1" thickBot="1" x14ac:dyDescent="0.6">
      <c r="A7" s="310"/>
      <c r="B7" s="62" t="s">
        <v>70</v>
      </c>
      <c r="C7" s="63"/>
      <c r="D7" s="63"/>
      <c r="E7" s="63"/>
      <c r="F7" s="207"/>
      <c r="G7" s="63"/>
      <c r="H7" s="63"/>
      <c r="I7" s="63"/>
      <c r="J7" s="207"/>
      <c r="K7" s="135"/>
      <c r="L7" s="135"/>
      <c r="M7" s="357"/>
      <c r="N7" s="63">
        <v>1</v>
      </c>
      <c r="O7" s="63">
        <v>2</v>
      </c>
      <c r="P7" s="360"/>
      <c r="Q7" s="136">
        <v>4</v>
      </c>
      <c r="R7" s="365"/>
      <c r="S7" s="366"/>
      <c r="T7" s="366"/>
      <c r="U7" s="360"/>
      <c r="V7" s="355"/>
      <c r="W7" s="350"/>
      <c r="X7" s="351"/>
      <c r="Y7" s="352"/>
      <c r="Z7" s="294"/>
      <c r="AA7" s="296"/>
      <c r="AB7" s="296"/>
      <c r="AC7" s="10" t="s">
        <v>59</v>
      </c>
    </row>
    <row r="8" spans="1:29" ht="21" customHeight="1" thickBot="1" x14ac:dyDescent="0.6">
      <c r="A8" s="311"/>
      <c r="B8" s="65" t="s">
        <v>68</v>
      </c>
      <c r="C8" s="137"/>
      <c r="D8" s="137"/>
      <c r="E8" s="137"/>
      <c r="F8" s="202"/>
      <c r="G8" s="137"/>
      <c r="H8" s="137"/>
      <c r="I8" s="137"/>
      <c r="J8" s="202"/>
      <c r="K8" s="66"/>
      <c r="L8" s="66"/>
      <c r="M8" s="13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5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5" si="1">SUM(C8:Y8)</f>
        <v>100</v>
      </c>
    </row>
    <row r="9" spans="1:29" ht="19.899999999999999" customHeight="1" x14ac:dyDescent="0.55000000000000004">
      <c r="A9" s="167">
        <f>Time1!B9</f>
        <v>1</v>
      </c>
      <c r="B9" s="168" t="str">
        <f>Time1!E9</f>
        <v>กิตติกร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39">
        <f>SUM(C9:L9)</f>
        <v>0</v>
      </c>
      <c r="N9" s="121"/>
      <c r="O9" s="121"/>
      <c r="P9" s="121"/>
      <c r="Q9" s="121"/>
      <c r="R9" s="121"/>
      <c r="S9" s="121"/>
      <c r="T9" s="121"/>
      <c r="U9" s="121"/>
      <c r="V9" s="139">
        <f>M9+P9+T9</f>
        <v>0</v>
      </c>
      <c r="W9" s="140" t="str">
        <f>IF(T9=0,"-",IF(V9&lt;50,"0",IF(V9&lt;55,"1",IF(V9&lt;60,"1.5",IF(V9&lt;65,"2",IF(V9&lt;70,"2.5",IF(V9&lt;75,"3",IF(V9&lt;80,"3.5","4"))))))))</f>
        <v>-</v>
      </c>
      <c r="X9" s="121"/>
      <c r="Y9" s="121"/>
      <c r="Z9" s="7">
        <f t="shared" si="0"/>
        <v>0</v>
      </c>
      <c r="AA9" s="7">
        <f t="shared" ref="AA9:AA35" si="2">COUNTIF(C9:Z9,"ล")*2</f>
        <v>0</v>
      </c>
      <c r="AB9" s="7">
        <f t="shared" ref="AB9:AB35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2">
        <f>Time1!B10</f>
        <v>2</v>
      </c>
      <c r="B10" s="50" t="str">
        <f>Time1!E10</f>
        <v>ธนภัทร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2">
        <f>Time1!B11</f>
        <v>3</v>
      </c>
      <c r="B11" s="50" t="str">
        <f>Time1!E11</f>
        <v>ภานุพงค์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1">
        <f t="shared" ref="M11:M2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1">
        <f t="shared" ref="V11:V25" si="5">SUM(M11+P11+T11)</f>
        <v>0</v>
      </c>
      <c r="W11" s="49" t="str">
        <f t="shared" ref="W11:W2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2">
        <f>Time1!B12</f>
        <v>4</v>
      </c>
      <c r="B12" s="50" t="str">
        <f>Time1!E12</f>
        <v>ศุภณัฐ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2">
        <f>Time1!B13</f>
        <v>5</v>
      </c>
      <c r="B13" s="50" t="str">
        <f>Time1!E13</f>
        <v>อลงกต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2">
        <f>Time1!B14</f>
        <v>6</v>
      </c>
      <c r="B14" s="50" t="str">
        <f>Time1!E14</f>
        <v>กนกวรรณ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2">
        <f>Time1!B15</f>
        <v>7</v>
      </c>
      <c r="B15" s="50" t="str">
        <f>Time1!E15</f>
        <v>ขวัญฤดี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2">
        <f>Time1!B16</f>
        <v>8</v>
      </c>
      <c r="B16" s="50" t="str">
        <f>Time1!E16</f>
        <v>ชฎาภรณ์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2">
        <f>Time1!B17</f>
        <v>9</v>
      </c>
      <c r="B17" s="50" t="str">
        <f>Time1!E17</f>
        <v>ทวิตา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2">
        <f>Time1!B18</f>
        <v>10</v>
      </c>
      <c r="B18" s="50" t="str">
        <f>Time1!E18</f>
        <v>ปัตฑิตา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2">
        <f>Time1!B19</f>
        <v>11</v>
      </c>
      <c r="B19" s="50" t="str">
        <f>Time1!E19</f>
        <v>พัชรินทร์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2">
        <f>Time1!B20</f>
        <v>12</v>
      </c>
      <c r="B20" s="50" t="str">
        <f>Time1!E20</f>
        <v>พิมพ์ชนก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1">
        <f>SUM(M20+P20+T20)</f>
        <v>0</v>
      </c>
      <c r="W20" s="49" t="str">
        <f>IF(T20=0,"-",IF(V20&lt;50,"0",IF(V20&lt;55,"1",IF(V20&lt;60,"1.5",IF(V20&lt;65,"2",IF(V20&lt;70,"2.5",IF(V20&lt;75,"3",IF(V20&lt;80,"3.5","4"))))))))</f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2">
        <f>Time1!B21</f>
        <v>13</v>
      </c>
      <c r="B21" s="50" t="str">
        <f>Time1!E21</f>
        <v>รุ่งธิวา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1">
        <f t="shared" si="5"/>
        <v>0</v>
      </c>
      <c r="W21" s="49" t="str">
        <f t="shared" si="6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2">
        <f>Time1!B22</f>
        <v>14</v>
      </c>
      <c r="B22" s="50" t="str">
        <f>Time1!E22</f>
        <v>วิภาดา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2">
        <f>Time1!B23</f>
        <v>15</v>
      </c>
      <c r="B23" s="50" t="str">
        <f>Time1!E23</f>
        <v>สิราวรรณ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2">
        <f>Time1!B24</f>
        <v>16</v>
      </c>
      <c r="B24" s="50" t="str">
        <f>Time1!E24</f>
        <v>สุธิดา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2">
        <f>Time1!B25</f>
        <v>17</v>
      </c>
      <c r="B25" s="50" t="str">
        <f>Time1!E25</f>
        <v>โสภิดา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2">
        <f>Time1!B26</f>
        <v>18</v>
      </c>
      <c r="B26" s="50" t="str">
        <f>Time1!E26</f>
        <v>ปิยวดี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1">
        <f t="shared" ref="V26:V27" si="7">SUM(M26+P26+T26)</f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2">
        <f>Time1!B27</f>
        <v>19</v>
      </c>
      <c r="B27" s="50" t="str">
        <f>Time1!E27</f>
        <v>ไปรยา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1">
        <f t="shared" si="7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2">
        <f>Time1!B28</f>
        <v>20</v>
      </c>
      <c r="B28" s="50" t="str">
        <f>Time1!E28</f>
        <v>ชุติมา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1">
        <f t="shared" ref="M28" si="8">SUM(C28:L28)</f>
        <v>0</v>
      </c>
      <c r="N28" s="49"/>
      <c r="O28" s="49"/>
      <c r="P28" s="49"/>
      <c r="Q28" s="49"/>
      <c r="R28" s="49"/>
      <c r="S28" s="49"/>
      <c r="T28" s="49"/>
      <c r="U28" s="49"/>
      <c r="V28" s="141">
        <f t="shared" ref="V28" si="9">SUM(M28+P28+T28)</f>
        <v>0</v>
      </c>
      <c r="W28" s="49" t="str">
        <f t="shared" ref="W28" si="10">IF(T28=0,"-",IF(V28&lt;50,"0",IF(V28&lt;55,"1",IF(V28&lt;60,"1.5",IF(V28&lt;65,"2",IF(V28&lt;70,"2.5",IF(V28&lt;75,"3",IF(V28&lt;80,"3.5","4"))))))))</f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2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1">
        <f t="shared" ref="M29:M34" si="11">SUM(C29:L29)</f>
        <v>0</v>
      </c>
      <c r="N29" s="49"/>
      <c r="O29" s="49"/>
      <c r="P29" s="49"/>
      <c r="Q29" s="49"/>
      <c r="R29" s="49"/>
      <c r="S29" s="49"/>
      <c r="T29" s="49"/>
      <c r="U29" s="49"/>
      <c r="V29" s="141">
        <f t="shared" ref="V29:V34" si="12">SUM(M29+P29+T29)</f>
        <v>0</v>
      </c>
      <c r="W29" s="49" t="str">
        <f t="shared" ref="W29:W34" si="13">IF(T29=0,"-",IF(V29&lt;50,"0",IF(V29&lt;55,"1",IF(V29&lt;60,"1.5",IF(V29&lt;65,"2",IF(V29&lt;70,"2.5",IF(V29&lt;75,"3",IF(V29&lt;80,"3.5","4"))))))))</f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2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1">
        <f t="shared" si="11"/>
        <v>0</v>
      </c>
      <c r="N30" s="49"/>
      <c r="O30" s="49"/>
      <c r="P30" s="49"/>
      <c r="Q30" s="49"/>
      <c r="R30" s="49"/>
      <c r="S30" s="49"/>
      <c r="T30" s="49"/>
      <c r="U30" s="49"/>
      <c r="V30" s="141">
        <f t="shared" si="12"/>
        <v>0</v>
      </c>
      <c r="W30" s="49" t="str">
        <f t="shared" si="13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2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1">
        <f t="shared" si="11"/>
        <v>0</v>
      </c>
      <c r="N31" s="49"/>
      <c r="O31" s="49"/>
      <c r="P31" s="49"/>
      <c r="Q31" s="49"/>
      <c r="R31" s="49"/>
      <c r="S31" s="49"/>
      <c r="T31" s="49"/>
      <c r="U31" s="49"/>
      <c r="V31" s="141">
        <f t="shared" si="12"/>
        <v>0</v>
      </c>
      <c r="W31" s="49" t="str">
        <f t="shared" si="13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2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1">
        <f t="shared" si="11"/>
        <v>0</v>
      </c>
      <c r="N32" s="49"/>
      <c r="O32" s="49"/>
      <c r="P32" s="49"/>
      <c r="Q32" s="49"/>
      <c r="R32" s="49"/>
      <c r="S32" s="49"/>
      <c r="T32" s="49"/>
      <c r="U32" s="49"/>
      <c r="V32" s="141">
        <f t="shared" si="12"/>
        <v>0</v>
      </c>
      <c r="W32" s="49" t="str">
        <f t="shared" si="13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2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1">
        <f t="shared" si="11"/>
        <v>0</v>
      </c>
      <c r="N33" s="49"/>
      <c r="O33" s="49"/>
      <c r="P33" s="49"/>
      <c r="Q33" s="49"/>
      <c r="R33" s="49"/>
      <c r="S33" s="49"/>
      <c r="T33" s="49"/>
      <c r="U33" s="49"/>
      <c r="V33" s="141">
        <f t="shared" si="12"/>
        <v>0</v>
      </c>
      <c r="W33" s="49" t="str">
        <f t="shared" si="13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2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1">
        <f t="shared" si="11"/>
        <v>0</v>
      </c>
      <c r="N34" s="49"/>
      <c r="O34" s="49"/>
      <c r="P34" s="49"/>
      <c r="Q34" s="49"/>
      <c r="R34" s="49"/>
      <c r="S34" s="49"/>
      <c r="T34" s="49"/>
      <c r="U34" s="49"/>
      <c r="V34" s="141">
        <f t="shared" si="12"/>
        <v>0</v>
      </c>
      <c r="W34" s="49" t="str">
        <f t="shared" si="13"/>
        <v>-</v>
      </c>
      <c r="X34" s="49"/>
      <c r="Y34" s="49"/>
      <c r="Z34" s="1">
        <f t="shared" si="0"/>
        <v>0</v>
      </c>
      <c r="AA34" s="1">
        <f t="shared" si="2"/>
        <v>0</v>
      </c>
      <c r="AB34" s="1">
        <f t="shared" si="3"/>
        <v>0</v>
      </c>
      <c r="AC34" s="1">
        <f t="shared" si="1"/>
        <v>0</v>
      </c>
    </row>
    <row r="35" spans="1:29" ht="19.899999999999999" customHeight="1" x14ac:dyDescent="0.55000000000000004">
      <c r="A35" s="17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1"/>
      <c r="N35" s="49"/>
      <c r="O35" s="49"/>
      <c r="P35" s="49"/>
      <c r="Q35" s="49"/>
      <c r="R35" s="49"/>
      <c r="S35" s="49"/>
      <c r="T35" s="49"/>
      <c r="U35" s="49"/>
      <c r="V35" s="141"/>
      <c r="W35" s="49"/>
      <c r="X35" s="49"/>
      <c r="Y35" s="49"/>
      <c r="Z35" s="1">
        <f t="shared" si="0"/>
        <v>0</v>
      </c>
      <c r="AA35" s="1">
        <f t="shared" si="2"/>
        <v>0</v>
      </c>
      <c r="AB35" s="1">
        <f t="shared" si="3"/>
        <v>0</v>
      </c>
      <c r="AC35" s="1">
        <f t="shared" si="1"/>
        <v>0</v>
      </c>
    </row>
    <row r="36" spans="1:29" ht="19.899999999999999" customHeight="1" x14ac:dyDescent="0.55000000000000004">
      <c r="A36" s="17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1"/>
      <c r="N36" s="49"/>
      <c r="O36" s="49"/>
      <c r="P36" s="49"/>
      <c r="Q36" s="49"/>
      <c r="R36" s="49"/>
      <c r="S36" s="49"/>
      <c r="T36" s="49"/>
      <c r="U36" s="49"/>
      <c r="V36" s="141"/>
      <c r="W36" s="49"/>
      <c r="X36" s="49"/>
      <c r="Y36" s="49"/>
    </row>
    <row r="37" spans="1:29" ht="19.899999999999999" customHeight="1" x14ac:dyDescent="0.55000000000000004">
      <c r="A37" s="17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1"/>
      <c r="N37" s="49"/>
      <c r="O37" s="49"/>
      <c r="P37" s="49"/>
      <c r="Q37" s="49"/>
      <c r="R37" s="49"/>
      <c r="S37" s="49"/>
      <c r="T37" s="49"/>
      <c r="U37" s="49"/>
      <c r="V37" s="141"/>
      <c r="W37" s="49"/>
      <c r="X37" s="49"/>
      <c r="Y37" s="49"/>
    </row>
    <row r="38" spans="1:29" ht="19.899999999999999" customHeight="1" x14ac:dyDescent="0.55000000000000004">
      <c r="A38" s="17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1"/>
      <c r="N38" s="49"/>
      <c r="O38" s="49"/>
      <c r="P38" s="49"/>
      <c r="Q38" s="49"/>
      <c r="R38" s="49"/>
      <c r="S38" s="49"/>
      <c r="T38" s="49"/>
      <c r="U38" s="49"/>
      <c r="V38" s="141"/>
      <c r="W38" s="49"/>
      <c r="X38" s="49"/>
      <c r="Y38" s="49"/>
    </row>
    <row r="39" spans="1:29" ht="19.899999999999999" customHeight="1" x14ac:dyDescent="0.55000000000000004">
      <c r="A39" s="17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1"/>
      <c r="N39" s="49"/>
      <c r="O39" s="49"/>
      <c r="P39" s="49"/>
      <c r="Q39" s="49"/>
      <c r="R39" s="49"/>
      <c r="S39" s="49"/>
      <c r="T39" s="49"/>
      <c r="U39" s="49"/>
      <c r="V39" s="141"/>
      <c r="W39" s="49"/>
      <c r="X39" s="49"/>
      <c r="Y39" s="49"/>
    </row>
    <row r="40" spans="1:29" ht="19.899999999999999" customHeight="1" x14ac:dyDescent="0.55000000000000004">
      <c r="A40" s="17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1"/>
      <c r="N40" s="49"/>
      <c r="O40" s="49"/>
      <c r="P40" s="49"/>
      <c r="Q40" s="49"/>
      <c r="R40" s="49"/>
      <c r="S40" s="49"/>
      <c r="T40" s="49"/>
      <c r="U40" s="49"/>
      <c r="V40" s="141"/>
      <c r="W40" s="49"/>
      <c r="X40" s="49"/>
      <c r="Y40" s="49"/>
    </row>
    <row r="41" spans="1:29" ht="19.899999999999999" customHeight="1" x14ac:dyDescent="0.55000000000000004">
      <c r="A41" s="17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1"/>
      <c r="N41" s="49"/>
      <c r="O41" s="49"/>
      <c r="P41" s="49"/>
      <c r="Q41" s="49"/>
      <c r="R41" s="49"/>
      <c r="S41" s="49"/>
      <c r="T41" s="49"/>
      <c r="U41" s="49"/>
      <c r="V41" s="141"/>
      <c r="W41" s="49"/>
      <c r="X41" s="49"/>
      <c r="Y41" s="49"/>
    </row>
    <row r="42" spans="1:29" ht="19.899999999999999" customHeight="1" x14ac:dyDescent="0.55000000000000004">
      <c r="A42" s="17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1"/>
      <c r="N42" s="49"/>
      <c r="O42" s="49"/>
      <c r="P42" s="49"/>
      <c r="Q42" s="49"/>
      <c r="R42" s="49"/>
      <c r="S42" s="49"/>
      <c r="T42" s="49"/>
      <c r="U42" s="49"/>
      <c r="V42" s="141"/>
      <c r="W42" s="49"/>
      <c r="X42" s="49"/>
      <c r="Y42" s="49"/>
    </row>
    <row r="43" spans="1:29" ht="19.899999999999999" customHeight="1" x14ac:dyDescent="0.55000000000000004">
      <c r="A43" s="17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1"/>
      <c r="N43" s="49"/>
      <c r="O43" s="49"/>
      <c r="P43" s="49"/>
      <c r="Q43" s="49"/>
      <c r="R43" s="49"/>
      <c r="S43" s="49"/>
      <c r="T43" s="49"/>
      <c r="U43" s="49"/>
      <c r="V43" s="141"/>
      <c r="W43" s="49"/>
      <c r="X43" s="49"/>
      <c r="Y43" s="49"/>
    </row>
    <row r="44" spans="1:29" ht="19.899999999999999" customHeight="1" x14ac:dyDescent="0.55000000000000004">
      <c r="A44" s="17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1"/>
      <c r="N44" s="49"/>
      <c r="O44" s="49"/>
      <c r="P44" s="49"/>
      <c r="Q44" s="49"/>
      <c r="R44" s="49"/>
      <c r="S44" s="49"/>
      <c r="T44" s="49"/>
      <c r="U44" s="49"/>
      <c r="V44" s="141"/>
      <c r="W44" s="49"/>
      <c r="X44" s="49"/>
      <c r="Y44" s="49"/>
    </row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3"/>
  <sheetViews>
    <sheetView topLeftCell="A20" workbookViewId="0">
      <selection activeCell="A34" sqref="A34:Y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150" t="s">
        <v>54</v>
      </c>
      <c r="X1" s="150">
        <v>9</v>
      </c>
    </row>
    <row r="2" spans="1:27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53" t="s">
        <v>47</v>
      </c>
      <c r="X3" s="175" t="str">
        <f>STUDENT!C2</f>
        <v>2</v>
      </c>
    </row>
    <row r="4" spans="1:27" ht="21" customHeight="1" thickBot="1" x14ac:dyDescent="0.6">
      <c r="A4" s="349" t="s">
        <v>103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</row>
    <row r="5" spans="1:27" ht="21" customHeight="1" x14ac:dyDescent="0.55000000000000004">
      <c r="A5" s="308" t="s">
        <v>8</v>
      </c>
      <c r="B5" s="60" t="s">
        <v>67</v>
      </c>
      <c r="C5" s="370" t="s">
        <v>156</v>
      </c>
      <c r="D5" s="371"/>
      <c r="E5" s="346" t="s">
        <v>102</v>
      </c>
      <c r="F5" s="347"/>
      <c r="G5" s="347"/>
      <c r="H5" s="347"/>
      <c r="I5" s="347"/>
      <c r="J5" s="347"/>
      <c r="K5" s="347"/>
      <c r="L5" s="348"/>
      <c r="M5" s="290" t="s">
        <v>55</v>
      </c>
      <c r="N5" s="291"/>
      <c r="O5" s="291"/>
      <c r="P5" s="291"/>
      <c r="Q5" s="367" t="s">
        <v>157</v>
      </c>
      <c r="R5" s="368"/>
      <c r="S5" s="368"/>
      <c r="T5" s="368"/>
      <c r="U5" s="368"/>
      <c r="V5" s="368"/>
      <c r="W5" s="368"/>
      <c r="X5" s="369"/>
    </row>
    <row r="6" spans="1:27" ht="21" customHeight="1" thickBot="1" x14ac:dyDescent="0.6">
      <c r="A6" s="310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4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1"/>
      <c r="B7" s="65" t="s">
        <v>68</v>
      </c>
      <c r="C7" s="66"/>
      <c r="D7" s="66" t="s">
        <v>101</v>
      </c>
      <c r="E7" s="106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6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5">
        <f>SUM(C7:L7)</f>
        <v>33</v>
      </c>
      <c r="Q7" s="229">
        <v>3</v>
      </c>
      <c r="R7" s="229">
        <v>3</v>
      </c>
      <c r="S7" s="229">
        <v>3</v>
      </c>
      <c r="T7" s="229">
        <v>3</v>
      </c>
      <c r="U7" s="229">
        <v>3</v>
      </c>
      <c r="V7" s="229">
        <f>SUM(Q7:U7)</f>
        <v>15</v>
      </c>
      <c r="W7" s="229">
        <f>AVERAGE(V7/5)</f>
        <v>3</v>
      </c>
      <c r="X7" s="229" t="s">
        <v>101</v>
      </c>
    </row>
    <row r="8" spans="1:27" ht="19.899999999999999" customHeight="1" x14ac:dyDescent="0.55000000000000004">
      <c r="A8" s="116">
        <f>Time1!B9</f>
        <v>1</v>
      </c>
      <c r="B8" s="159" t="str">
        <f>Time1!E9</f>
        <v>กิตติกร</v>
      </c>
      <c r="C8" s="140"/>
      <c r="D8" s="140" t="str">
        <f>IF(C8&lt;1,"ไม่ผ่าน",IF(C8&lt;2,"ผ่าน",IF(C8&lt;3,"ดี","ดีเยี่ยม")))</f>
        <v>ไม่ผ่าน</v>
      </c>
      <c r="E8" s="121"/>
      <c r="F8" s="121"/>
      <c r="G8" s="121"/>
      <c r="H8" s="121"/>
      <c r="I8" s="121"/>
      <c r="J8" s="121">
        <f t="shared" si="0"/>
        <v>0</v>
      </c>
      <c r="K8" s="140">
        <f>ROUND(J8/I6,0)</f>
        <v>0</v>
      </c>
      <c r="L8" s="14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6">
        <f>SUM(C8:L8)</f>
        <v>0</v>
      </c>
      <c r="Q8" s="213"/>
      <c r="R8" s="213"/>
      <c r="S8" s="213"/>
      <c r="T8" s="213"/>
      <c r="U8" s="213"/>
      <c r="V8" s="213">
        <f>SUM(Q8:U8)</f>
        <v>0</v>
      </c>
      <c r="W8" s="213">
        <f>V8/U6</f>
        <v>0</v>
      </c>
      <c r="X8" s="213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8">
        <f>Time1!B10</f>
        <v>2</v>
      </c>
      <c r="B9" s="160" t="str">
        <f>Time1!E10</f>
        <v>ธนภัทร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7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3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8">
        <f>Time1!B11</f>
        <v>3</v>
      </c>
      <c r="B10" s="160" t="str">
        <f>Time1!E11</f>
        <v>ภานุพงค์</v>
      </c>
      <c r="C10" s="49"/>
      <c r="D10" s="41" t="str">
        <f t="shared" ref="D10:D2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7">
        <f>SUM(C10:L10)</f>
        <v>0</v>
      </c>
      <c r="Q10" s="49"/>
      <c r="R10" s="49"/>
      <c r="S10" s="49"/>
      <c r="T10" s="49"/>
      <c r="U10" s="49"/>
      <c r="V10" s="49">
        <f t="shared" ref="V10:V26" si="3">SUM(Q10:U10)</f>
        <v>0</v>
      </c>
      <c r="W10" s="49">
        <f t="shared" ref="W10:W26" si="4">V10/5</f>
        <v>0</v>
      </c>
      <c r="X10" s="213" t="str">
        <f t="shared" ref="X10:X2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8">
        <f>Time1!B12</f>
        <v>4</v>
      </c>
      <c r="B11" s="160" t="str">
        <f>Time1!E12</f>
        <v>ศุภณัฐ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7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3" t="str">
        <f t="shared" si="5"/>
        <v>ไม่ผ่าน</v>
      </c>
    </row>
    <row r="12" spans="1:27" ht="19.899999999999999" customHeight="1" x14ac:dyDescent="0.55000000000000004">
      <c r="A12" s="118">
        <f>Time1!B13</f>
        <v>5</v>
      </c>
      <c r="B12" s="160" t="str">
        <f>Time1!E13</f>
        <v>อลงกต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8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3" t="str">
        <f t="shared" si="5"/>
        <v>ไม่ผ่าน</v>
      </c>
      <c r="AA12" s="158"/>
    </row>
    <row r="13" spans="1:27" ht="19.899999999999999" customHeight="1" x14ac:dyDescent="0.55000000000000004">
      <c r="A13" s="118">
        <f>Time1!B14</f>
        <v>6</v>
      </c>
      <c r="B13" s="160" t="str">
        <f>Time1!E14</f>
        <v>กนกวรรณ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57">
        <f t="shared" ref="P13:P18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3" t="str">
        <f t="shared" si="5"/>
        <v>ไม่ผ่าน</v>
      </c>
    </row>
    <row r="14" spans="1:27" ht="19.899999999999999" customHeight="1" x14ac:dyDescent="0.55000000000000004">
      <c r="A14" s="118">
        <f>Time1!B15</f>
        <v>7</v>
      </c>
      <c r="B14" s="160" t="str">
        <f>Time1!E15</f>
        <v>ขวัญฤดี</v>
      </c>
      <c r="C14" s="49"/>
      <c r="D14" s="41" t="str">
        <f>IF(C14&lt;1,"ไม่ผ่าน",IF(C14&lt;2,"ผ่าน",IF(C14&lt;3,"ดี","ดีเยี่ยม")))</f>
        <v>ไม่ผ่าน</v>
      </c>
      <c r="E14" s="49"/>
      <c r="F14" s="49"/>
      <c r="G14" s="49"/>
      <c r="H14" s="49"/>
      <c r="I14" s="49"/>
      <c r="J14" s="49">
        <f>SUM(E14:I14)</f>
        <v>0</v>
      </c>
      <c r="K14" s="49">
        <f>ROUND(J14/5,0)</f>
        <v>0</v>
      </c>
      <c r="L14" s="49" t="str">
        <f>IF(K14&lt;1,"ไม่ผ่าน",IF(K14&lt;2,"ผ่าน",IF(K14&lt;3,"ดี","ดีเยี่ยม")))</f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7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3" t="str">
        <f t="shared" si="5"/>
        <v>ไม่ผ่าน</v>
      </c>
    </row>
    <row r="15" spans="1:27" ht="19.899999999999999" customHeight="1" x14ac:dyDescent="0.55000000000000004">
      <c r="A15" s="118">
        <f>Time1!B16</f>
        <v>8</v>
      </c>
      <c r="B15" s="160" t="str">
        <f>Time1!E16</f>
        <v>ชฎาภรณ์</v>
      </c>
      <c r="C15" s="49"/>
      <c r="D15" s="41" t="str">
        <f t="shared" si="1"/>
        <v>ไม่ผ่าน</v>
      </c>
      <c r="E15" s="49"/>
      <c r="F15" s="49"/>
      <c r="G15" s="49"/>
      <c r="H15" s="49"/>
      <c r="I15" s="49"/>
      <c r="J15" s="49">
        <f t="shared" si="6"/>
        <v>0</v>
      </c>
      <c r="K15" s="49">
        <f t="shared" ref="K15:K24" si="11">ROUND(J15/5,0)</f>
        <v>0</v>
      </c>
      <c r="L15" s="49" t="str">
        <f t="shared" si="2"/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7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3" t="str">
        <f t="shared" si="5"/>
        <v>ไม่ผ่าน</v>
      </c>
    </row>
    <row r="16" spans="1:27" ht="19.899999999999999" customHeight="1" x14ac:dyDescent="0.55000000000000004">
      <c r="A16" s="118">
        <f>Time1!B17</f>
        <v>9</v>
      </c>
      <c r="B16" s="160" t="str">
        <f>Time1!E17</f>
        <v>ทวิตา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si="11"/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7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3" t="str">
        <f t="shared" si="5"/>
        <v>ไม่ผ่าน</v>
      </c>
    </row>
    <row r="17" spans="1:24" ht="19.899999999999999" customHeight="1" x14ac:dyDescent="0.55000000000000004">
      <c r="A17" s="118">
        <f>Time1!B18</f>
        <v>10</v>
      </c>
      <c r="B17" s="160" t="str">
        <f>Time1!E18</f>
        <v>ปัตฑิตา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7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3" t="str">
        <f t="shared" si="5"/>
        <v>ไม่ผ่าน</v>
      </c>
    </row>
    <row r="18" spans="1:24" ht="19.899999999999999" customHeight="1" x14ac:dyDescent="0.55000000000000004">
      <c r="A18" s="118">
        <f>Time1!B19</f>
        <v>11</v>
      </c>
      <c r="B18" s="160" t="str">
        <f>Time1!E19</f>
        <v>พัชรินทร์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7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3" t="str">
        <f t="shared" si="5"/>
        <v>ไม่ผ่าน</v>
      </c>
    </row>
    <row r="19" spans="1:24" ht="19.899999999999999" customHeight="1" x14ac:dyDescent="0.55000000000000004">
      <c r="A19" s="118">
        <f>Time1!B20</f>
        <v>12</v>
      </c>
      <c r="B19" s="160" t="str">
        <f>Time1!E20</f>
        <v>พิมพ์ชนก</v>
      </c>
      <c r="C19" s="49"/>
      <c r="D19" s="41" t="str">
        <f>IF(C19&lt;1,"ไม่ผ่าน",IF(C19&lt;2,"ผ่าน",IF(C19&lt;3,"ดี","ดีเยี่ยม")))</f>
        <v>ไม่ผ่าน</v>
      </c>
      <c r="E19" s="49"/>
      <c r="F19" s="49"/>
      <c r="G19" s="49"/>
      <c r="H19" s="49"/>
      <c r="I19" s="49"/>
      <c r="J19" s="49">
        <f>SUM(E19:I19)</f>
        <v>0</v>
      </c>
      <c r="K19" s="49">
        <f>ROUND(J19/5,0)</f>
        <v>0</v>
      </c>
      <c r="L19" s="49" t="str">
        <f>IF(K19&lt;1,"ไม่ผ่าน",IF(K19&lt;2,"ผ่าน",IF(K19&lt;3,"ดี","ดีเยี่ยม")))</f>
        <v>ไม่ผ่าน</v>
      </c>
      <c r="M19" s="3"/>
      <c r="N19" s="3"/>
      <c r="O19" s="3"/>
      <c r="P19" s="157"/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3" t="str">
        <f t="shared" si="5"/>
        <v>ไม่ผ่าน</v>
      </c>
    </row>
    <row r="20" spans="1:24" ht="19.899999999999999" customHeight="1" x14ac:dyDescent="0.55000000000000004">
      <c r="A20" s="118">
        <f>Time1!B21</f>
        <v>13</v>
      </c>
      <c r="B20" s="160" t="str">
        <f>Time1!E21</f>
        <v>รุ่งธิวา</v>
      </c>
      <c r="C20" s="49"/>
      <c r="D20" s="41" t="str">
        <f t="shared" si="1"/>
        <v>ไม่ผ่าน</v>
      </c>
      <c r="E20" s="49"/>
      <c r="F20" s="49"/>
      <c r="G20" s="49"/>
      <c r="H20" s="49"/>
      <c r="I20" s="49"/>
      <c r="J20" s="49">
        <f t="shared" si="6"/>
        <v>0</v>
      </c>
      <c r="K20" s="49">
        <f t="shared" si="11"/>
        <v>0</v>
      </c>
      <c r="L20" s="49" t="str">
        <f t="shared" si="2"/>
        <v>ไม่ผ่าน</v>
      </c>
      <c r="M20" s="3">
        <f t="shared" ref="M20:M26" si="12">COUNTIF(C20:L20,"ข")*2</f>
        <v>0</v>
      </c>
      <c r="N20" s="3">
        <f t="shared" ref="N20:N26" si="13">COUNTIF(C20:M20,"ล")*2</f>
        <v>0</v>
      </c>
      <c r="O20" s="3">
        <f t="shared" ref="O20:O26" si="14">COUNTIF(C20:N20,"ป")*2</f>
        <v>0</v>
      </c>
      <c r="P20" s="157">
        <f t="shared" ref="P20:P26" si="15">SUM(C20:L20)</f>
        <v>0</v>
      </c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3" t="str">
        <f t="shared" si="5"/>
        <v>ไม่ผ่าน</v>
      </c>
    </row>
    <row r="21" spans="1:24" ht="19.899999999999999" customHeight="1" x14ac:dyDescent="0.55000000000000004">
      <c r="A21" s="118">
        <f>Time1!B22</f>
        <v>14</v>
      </c>
      <c r="B21" s="160" t="str">
        <f>Time1!E22</f>
        <v>วิภาดา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si="12"/>
        <v>0</v>
      </c>
      <c r="N21" s="3">
        <f t="shared" si="13"/>
        <v>0</v>
      </c>
      <c r="O21" s="3">
        <f t="shared" si="14"/>
        <v>0</v>
      </c>
      <c r="P21" s="157">
        <f t="shared" si="15"/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3" t="str">
        <f t="shared" si="5"/>
        <v>ไม่ผ่าน</v>
      </c>
    </row>
    <row r="22" spans="1:24" ht="19.899999999999999" customHeight="1" x14ac:dyDescent="0.55000000000000004">
      <c r="A22" s="118">
        <f>Time1!B23</f>
        <v>15</v>
      </c>
      <c r="B22" s="160" t="str">
        <f>Time1!E23</f>
        <v>สิราวรรณ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7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3" t="str">
        <f t="shared" si="5"/>
        <v>ไม่ผ่าน</v>
      </c>
    </row>
    <row r="23" spans="1:24" ht="19.899999999999999" customHeight="1" x14ac:dyDescent="0.55000000000000004">
      <c r="A23" s="118">
        <f>Time1!B24</f>
        <v>16</v>
      </c>
      <c r="B23" s="160" t="str">
        <f>Time1!E24</f>
        <v>สุธิดา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7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3" t="str">
        <f t="shared" si="5"/>
        <v>ไม่ผ่าน</v>
      </c>
    </row>
    <row r="24" spans="1:24" ht="19.899999999999999" customHeight="1" x14ac:dyDescent="0.55000000000000004">
      <c r="A24" s="118">
        <f>Time1!B25</f>
        <v>17</v>
      </c>
      <c r="B24" s="160" t="str">
        <f>Time1!E25</f>
        <v>โสภิดา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7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3" t="str">
        <f t="shared" si="5"/>
        <v>ไม่ผ่าน</v>
      </c>
    </row>
    <row r="25" spans="1:24" ht="19.899999999999999" customHeight="1" x14ac:dyDescent="0.55000000000000004">
      <c r="A25" s="118">
        <f>Time1!B26</f>
        <v>18</v>
      </c>
      <c r="B25" s="160" t="str">
        <f>Time1!E26</f>
        <v>ปิยวดี</v>
      </c>
      <c r="C25" s="49"/>
      <c r="D25" s="41" t="str">
        <f t="shared" ref="D25:D26" si="16">IF(C25&lt;1,"ไม่ผ่าน",IF(C25&lt;2,"ผ่าน",IF(C25&lt;3,"ดี","ดีเยี่ยม")))</f>
        <v>ไม่ผ่าน</v>
      </c>
      <c r="E25" s="49"/>
      <c r="F25" s="49"/>
      <c r="G25" s="49"/>
      <c r="H25" s="49"/>
      <c r="I25" s="49"/>
      <c r="J25" s="49">
        <f t="shared" ref="J25:J26" si="17">SUM(E25:I25)</f>
        <v>0</v>
      </c>
      <c r="K25" s="49">
        <f t="shared" ref="K25:K26" si="18">ROUND(J25/5,0)</f>
        <v>0</v>
      </c>
      <c r="L25" s="49" t="str">
        <f t="shared" ref="L25:L26" si="19">IF(K25&lt;1,"ไม่ผ่าน",IF(K25&lt;2,"ผ่าน",IF(K25&lt;3,"ดี","ดีเยี่ยม")))</f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7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3" t="str">
        <f t="shared" si="5"/>
        <v>ไม่ผ่าน</v>
      </c>
    </row>
    <row r="26" spans="1:24" ht="19.899999999999999" customHeight="1" x14ac:dyDescent="0.55000000000000004">
      <c r="A26" s="118">
        <f>Time1!B27</f>
        <v>19</v>
      </c>
      <c r="B26" s="160" t="str">
        <f>Time1!E27</f>
        <v>ไปรยา</v>
      </c>
      <c r="C26" s="49"/>
      <c r="D26" s="41" t="str">
        <f t="shared" si="16"/>
        <v>ไม่ผ่าน</v>
      </c>
      <c r="E26" s="49"/>
      <c r="F26" s="49"/>
      <c r="G26" s="49"/>
      <c r="H26" s="49"/>
      <c r="I26" s="49"/>
      <c r="J26" s="49">
        <f t="shared" si="17"/>
        <v>0</v>
      </c>
      <c r="K26" s="49">
        <f t="shared" si="18"/>
        <v>0</v>
      </c>
      <c r="L26" s="49" t="str">
        <f t="shared" si="19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7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3" t="str">
        <f t="shared" si="5"/>
        <v>ไม่ผ่าน</v>
      </c>
    </row>
    <row r="27" spans="1:24" ht="19.899999999999999" customHeight="1" x14ac:dyDescent="0.55000000000000004">
      <c r="A27" s="118">
        <f>Time1!B28</f>
        <v>20</v>
      </c>
      <c r="B27" s="160" t="str">
        <f>Time1!E28</f>
        <v>ชุติมา</v>
      </c>
      <c r="C27" s="49"/>
      <c r="D27" s="209" t="str">
        <f t="shared" ref="D27" si="20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" si="21">SUM(E27:I27)</f>
        <v>0</v>
      </c>
      <c r="K27" s="49">
        <f t="shared" ref="K27" si="22">ROUND(J27/5,0)</f>
        <v>0</v>
      </c>
      <c r="L27" s="49" t="str">
        <f t="shared" ref="L27" si="23">IF(K27&lt;1,"ไม่ผ่าน",IF(K27&lt;2,"ผ่าน",IF(K27&lt;3,"ดี","ดีเยี่ยม")))</f>
        <v>ไม่ผ่าน</v>
      </c>
      <c r="M27" s="3">
        <f t="shared" ref="M27" si="24">COUNTIF(C27:L27,"ข")*2</f>
        <v>0</v>
      </c>
      <c r="N27" s="3">
        <f t="shared" ref="N27" si="25">COUNTIF(C27:M27,"ล")*2</f>
        <v>0</v>
      </c>
      <c r="O27" s="3">
        <f t="shared" ref="O27" si="26">COUNTIF(C27:N27,"ป")*2</f>
        <v>0</v>
      </c>
      <c r="P27" s="157">
        <f t="shared" ref="P27" si="27">SUM(C27:L27)</f>
        <v>0</v>
      </c>
      <c r="Q27" s="49"/>
      <c r="R27" s="49"/>
      <c r="S27" s="49"/>
      <c r="T27" s="49"/>
      <c r="U27" s="49"/>
      <c r="V27" s="49">
        <f t="shared" ref="V27" si="28">SUM(Q27:U27)</f>
        <v>0</v>
      </c>
      <c r="W27" s="49">
        <f t="shared" ref="W27" si="29">V27/5</f>
        <v>0</v>
      </c>
      <c r="X27" s="213" t="str">
        <f t="shared" ref="X27" si="30">IF(W27&lt;1,"ไม่ผ่าน",IF(W27&lt;2,"ผ่าน",IF(W27&lt;3,"ดี","ดีเยี่ยม")))</f>
        <v>ไม่ผ่าน</v>
      </c>
    </row>
    <row r="28" spans="1:24" ht="19.899999999999999" customHeight="1" x14ac:dyDescent="0.55000000000000004">
      <c r="A28" s="118" t="str">
        <f>Time1!B29</f>
        <v xml:space="preserve"> </v>
      </c>
      <c r="B28" s="160" t="str">
        <f>Time1!E29</f>
        <v xml:space="preserve"> </v>
      </c>
      <c r="C28" s="49"/>
      <c r="D28" s="232" t="str">
        <f t="shared" ref="D28:D33" si="31">IF(C28&lt;1,"ไม่ผ่าน",IF(C28&lt;2,"ผ่าน",IF(C28&lt;3,"ดี","ดีเยี่ยม")))</f>
        <v>ไม่ผ่าน</v>
      </c>
      <c r="E28" s="49"/>
      <c r="F28" s="49"/>
      <c r="G28" s="49"/>
      <c r="H28" s="49"/>
      <c r="I28" s="49"/>
      <c r="J28" s="49">
        <f t="shared" ref="J28:J33" si="32">SUM(E28:I28)</f>
        <v>0</v>
      </c>
      <c r="K28" s="49">
        <f t="shared" ref="K28:K33" si="33">ROUND(J28/5,0)</f>
        <v>0</v>
      </c>
      <c r="L28" s="49" t="str">
        <f t="shared" ref="L28:L33" si="34">IF(K28&lt;1,"ไม่ผ่าน",IF(K28&lt;2,"ผ่าน",IF(K28&lt;3,"ดี","ดีเยี่ยม")))</f>
        <v>ไม่ผ่าน</v>
      </c>
      <c r="M28" s="3">
        <f t="shared" ref="M28:M33" si="35">COUNTIF(C28:L28,"ข")*2</f>
        <v>0</v>
      </c>
      <c r="N28" s="3">
        <f t="shared" ref="N28:N33" si="36">COUNTIF(C28:M28,"ล")*2</f>
        <v>0</v>
      </c>
      <c r="O28" s="3">
        <f t="shared" ref="O28:O33" si="37">COUNTIF(C28:N28,"ป")*2</f>
        <v>0</v>
      </c>
      <c r="P28" s="157">
        <f t="shared" ref="P28:P33" si="38">SUM(C28:L28)</f>
        <v>0</v>
      </c>
      <c r="Q28" s="49"/>
      <c r="R28" s="49"/>
      <c r="S28" s="49"/>
      <c r="T28" s="49"/>
      <c r="U28" s="49"/>
      <c r="V28" s="49">
        <f t="shared" ref="V28:V33" si="39">SUM(Q28:U28)</f>
        <v>0</v>
      </c>
      <c r="W28" s="49">
        <f t="shared" ref="W28:W33" si="40">V28/5</f>
        <v>0</v>
      </c>
      <c r="X28" s="233" t="str">
        <f t="shared" ref="X28:X33" si="41">IF(W28&lt;1,"ไม่ผ่าน",IF(W28&lt;2,"ผ่าน",IF(W28&lt;3,"ดี","ดีเยี่ยม")))</f>
        <v>ไม่ผ่าน</v>
      </c>
    </row>
    <row r="29" spans="1:24" ht="19.899999999999999" customHeight="1" x14ac:dyDescent="0.55000000000000004">
      <c r="A29" s="118" t="str">
        <f>Time1!B30</f>
        <v xml:space="preserve"> </v>
      </c>
      <c r="B29" s="160" t="str">
        <f>Time1!E30</f>
        <v xml:space="preserve"> </v>
      </c>
      <c r="C29" s="49"/>
      <c r="D29" s="232" t="str">
        <f t="shared" si="31"/>
        <v>ไม่ผ่าน</v>
      </c>
      <c r="E29" s="49"/>
      <c r="F29" s="49"/>
      <c r="G29" s="49"/>
      <c r="H29" s="49"/>
      <c r="I29" s="49"/>
      <c r="J29" s="49">
        <f t="shared" si="32"/>
        <v>0</v>
      </c>
      <c r="K29" s="49">
        <f t="shared" si="33"/>
        <v>0</v>
      </c>
      <c r="L29" s="49" t="str">
        <f t="shared" si="34"/>
        <v>ไม่ผ่าน</v>
      </c>
      <c r="M29" s="3">
        <f t="shared" si="35"/>
        <v>0</v>
      </c>
      <c r="N29" s="3">
        <f t="shared" si="36"/>
        <v>0</v>
      </c>
      <c r="O29" s="3">
        <f t="shared" si="37"/>
        <v>0</v>
      </c>
      <c r="P29" s="157">
        <f t="shared" si="38"/>
        <v>0</v>
      </c>
      <c r="Q29" s="49"/>
      <c r="R29" s="49"/>
      <c r="S29" s="49"/>
      <c r="T29" s="49"/>
      <c r="U29" s="49"/>
      <c r="V29" s="49">
        <f t="shared" si="39"/>
        <v>0</v>
      </c>
      <c r="W29" s="49">
        <f t="shared" si="40"/>
        <v>0</v>
      </c>
      <c r="X29" s="233" t="str">
        <f t="shared" si="41"/>
        <v>ไม่ผ่าน</v>
      </c>
    </row>
    <row r="30" spans="1:24" ht="19.899999999999999" customHeight="1" x14ac:dyDescent="0.55000000000000004">
      <c r="A30" s="118" t="str">
        <f>Time1!B31</f>
        <v xml:space="preserve"> </v>
      </c>
      <c r="B30" s="160" t="str">
        <f>Time1!E31</f>
        <v xml:space="preserve"> </v>
      </c>
      <c r="C30" s="49"/>
      <c r="D30" s="232" t="str">
        <f t="shared" si="31"/>
        <v>ไม่ผ่าน</v>
      </c>
      <c r="E30" s="49"/>
      <c r="F30" s="49"/>
      <c r="G30" s="49"/>
      <c r="H30" s="49"/>
      <c r="I30" s="49"/>
      <c r="J30" s="49">
        <f t="shared" si="32"/>
        <v>0</v>
      </c>
      <c r="K30" s="49">
        <f t="shared" si="33"/>
        <v>0</v>
      </c>
      <c r="L30" s="49" t="str">
        <f t="shared" si="34"/>
        <v>ไม่ผ่าน</v>
      </c>
      <c r="M30" s="3">
        <f t="shared" si="35"/>
        <v>0</v>
      </c>
      <c r="N30" s="3">
        <f t="shared" si="36"/>
        <v>0</v>
      </c>
      <c r="O30" s="3">
        <f t="shared" si="37"/>
        <v>0</v>
      </c>
      <c r="P30" s="157">
        <f t="shared" si="38"/>
        <v>0</v>
      </c>
      <c r="Q30" s="49"/>
      <c r="R30" s="49"/>
      <c r="S30" s="49"/>
      <c r="T30" s="49"/>
      <c r="U30" s="49"/>
      <c r="V30" s="49">
        <f t="shared" si="39"/>
        <v>0</v>
      </c>
      <c r="W30" s="49">
        <f t="shared" si="40"/>
        <v>0</v>
      </c>
      <c r="X30" s="233" t="str">
        <f t="shared" si="41"/>
        <v>ไม่ผ่าน</v>
      </c>
    </row>
    <row r="31" spans="1:24" ht="19.899999999999999" customHeight="1" x14ac:dyDescent="0.55000000000000004">
      <c r="A31" s="118" t="str">
        <f>Time1!B32</f>
        <v xml:space="preserve"> </v>
      </c>
      <c r="B31" s="160" t="str">
        <f>Time1!E32</f>
        <v xml:space="preserve"> </v>
      </c>
      <c r="C31" s="49"/>
      <c r="D31" s="232" t="str">
        <f t="shared" si="31"/>
        <v>ไม่ผ่าน</v>
      </c>
      <c r="E31" s="49"/>
      <c r="F31" s="49"/>
      <c r="G31" s="49"/>
      <c r="H31" s="49"/>
      <c r="I31" s="49"/>
      <c r="J31" s="49">
        <f t="shared" si="32"/>
        <v>0</v>
      </c>
      <c r="K31" s="49">
        <f t="shared" si="33"/>
        <v>0</v>
      </c>
      <c r="L31" s="49" t="str">
        <f t="shared" si="34"/>
        <v>ไม่ผ่าน</v>
      </c>
      <c r="M31" s="3">
        <f t="shared" si="35"/>
        <v>0</v>
      </c>
      <c r="N31" s="3">
        <f t="shared" si="36"/>
        <v>0</v>
      </c>
      <c r="O31" s="3">
        <f t="shared" si="37"/>
        <v>0</v>
      </c>
      <c r="P31" s="157">
        <f t="shared" si="38"/>
        <v>0</v>
      </c>
      <c r="Q31" s="49"/>
      <c r="R31" s="49"/>
      <c r="S31" s="49"/>
      <c r="T31" s="49"/>
      <c r="U31" s="49"/>
      <c r="V31" s="49">
        <f t="shared" si="39"/>
        <v>0</v>
      </c>
      <c r="W31" s="49">
        <f t="shared" si="40"/>
        <v>0</v>
      </c>
      <c r="X31" s="233" t="str">
        <f t="shared" si="41"/>
        <v>ไม่ผ่าน</v>
      </c>
    </row>
    <row r="32" spans="1:24" ht="19.899999999999999" customHeight="1" x14ac:dyDescent="0.55000000000000004">
      <c r="A32" s="118" t="str">
        <f>Time1!B33</f>
        <v xml:space="preserve"> </v>
      </c>
      <c r="B32" s="160" t="str">
        <f>Time1!E33</f>
        <v xml:space="preserve"> </v>
      </c>
      <c r="C32" s="49"/>
      <c r="D32" s="232" t="str">
        <f t="shared" si="31"/>
        <v>ไม่ผ่าน</v>
      </c>
      <c r="E32" s="49"/>
      <c r="F32" s="49"/>
      <c r="G32" s="49"/>
      <c r="H32" s="49"/>
      <c r="I32" s="49"/>
      <c r="J32" s="49">
        <f t="shared" si="32"/>
        <v>0</v>
      </c>
      <c r="K32" s="49">
        <f t="shared" si="33"/>
        <v>0</v>
      </c>
      <c r="L32" s="49" t="str">
        <f t="shared" si="34"/>
        <v>ไม่ผ่าน</v>
      </c>
      <c r="M32" s="3">
        <f t="shared" si="35"/>
        <v>0</v>
      </c>
      <c r="N32" s="3">
        <f t="shared" si="36"/>
        <v>0</v>
      </c>
      <c r="O32" s="3">
        <f t="shared" si="37"/>
        <v>0</v>
      </c>
      <c r="P32" s="157">
        <f t="shared" si="38"/>
        <v>0</v>
      </c>
      <c r="Q32" s="49"/>
      <c r="R32" s="49"/>
      <c r="S32" s="49"/>
      <c r="T32" s="49"/>
      <c r="U32" s="49"/>
      <c r="V32" s="49">
        <f t="shared" si="39"/>
        <v>0</v>
      </c>
      <c r="W32" s="49">
        <f t="shared" si="40"/>
        <v>0</v>
      </c>
      <c r="X32" s="233" t="str">
        <f t="shared" si="41"/>
        <v>ไม่ผ่าน</v>
      </c>
    </row>
    <row r="33" spans="1:24" ht="19.899999999999999" customHeight="1" x14ac:dyDescent="0.55000000000000004">
      <c r="A33" s="118" t="str">
        <f>Time1!B34</f>
        <v xml:space="preserve"> </v>
      </c>
      <c r="B33" s="160" t="str">
        <f>Time1!E34</f>
        <v xml:space="preserve"> </v>
      </c>
      <c r="C33" s="49"/>
      <c r="D33" s="232" t="str">
        <f t="shared" si="31"/>
        <v>ไม่ผ่าน</v>
      </c>
      <c r="E33" s="49"/>
      <c r="F33" s="49"/>
      <c r="G33" s="49"/>
      <c r="H33" s="49"/>
      <c r="I33" s="49"/>
      <c r="J33" s="49">
        <f t="shared" si="32"/>
        <v>0</v>
      </c>
      <c r="K33" s="49">
        <f t="shared" si="33"/>
        <v>0</v>
      </c>
      <c r="L33" s="49" t="str">
        <f t="shared" si="34"/>
        <v>ไม่ผ่าน</v>
      </c>
      <c r="M33" s="3">
        <f t="shared" si="35"/>
        <v>0</v>
      </c>
      <c r="N33" s="3">
        <f t="shared" si="36"/>
        <v>0</v>
      </c>
      <c r="O33" s="3">
        <f t="shared" si="37"/>
        <v>0</v>
      </c>
      <c r="P33" s="157">
        <f t="shared" si="38"/>
        <v>0</v>
      </c>
      <c r="Q33" s="49"/>
      <c r="R33" s="49"/>
      <c r="S33" s="49"/>
      <c r="T33" s="49"/>
      <c r="U33" s="49"/>
      <c r="V33" s="49">
        <f t="shared" si="39"/>
        <v>0</v>
      </c>
      <c r="W33" s="49">
        <f t="shared" si="40"/>
        <v>0</v>
      </c>
      <c r="X33" s="233" t="str">
        <f t="shared" si="41"/>
        <v>ไม่ผ่าน</v>
      </c>
    </row>
    <row r="34" spans="1:24" ht="19.899999999999999" customHeight="1" x14ac:dyDescent="0.55000000000000004">
      <c r="A34" s="118"/>
      <c r="B34" s="160"/>
      <c r="C34" s="49"/>
      <c r="D34" s="232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7"/>
      <c r="Q34" s="49"/>
      <c r="R34" s="49"/>
      <c r="S34" s="49"/>
      <c r="T34" s="49"/>
      <c r="U34" s="49"/>
      <c r="V34" s="49"/>
      <c r="W34" s="49"/>
      <c r="X34" s="233"/>
    </row>
    <row r="35" spans="1:24" ht="19.899999999999999" customHeight="1" x14ac:dyDescent="0.55000000000000004">
      <c r="A35" s="118"/>
      <c r="B35" s="160"/>
      <c r="C35" s="49"/>
      <c r="D35" s="23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7"/>
      <c r="Q35" s="49"/>
      <c r="R35" s="49"/>
      <c r="S35" s="49"/>
      <c r="T35" s="49"/>
      <c r="U35" s="49"/>
      <c r="V35" s="49"/>
      <c r="W35" s="49"/>
      <c r="X35" s="233"/>
    </row>
    <row r="36" spans="1:24" ht="19.899999999999999" customHeight="1" x14ac:dyDescent="0.55000000000000004">
      <c r="A36" s="118"/>
      <c r="B36" s="160"/>
      <c r="C36" s="49"/>
      <c r="D36" s="180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7"/>
      <c r="Q36" s="17"/>
      <c r="R36" s="17"/>
      <c r="S36" s="17"/>
      <c r="T36" s="17"/>
      <c r="U36" s="17"/>
      <c r="V36" s="17"/>
      <c r="W36" s="17"/>
      <c r="X36" s="181"/>
    </row>
    <row r="37" spans="1:24" ht="19.899999999999999" customHeight="1" x14ac:dyDescent="0.55000000000000004">
      <c r="A37" s="118"/>
      <c r="B37" s="160"/>
      <c r="C37" s="49"/>
      <c r="D37" s="18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7"/>
      <c r="Q37" s="17"/>
      <c r="R37" s="17"/>
      <c r="S37" s="17"/>
      <c r="T37" s="17"/>
      <c r="U37" s="17"/>
      <c r="V37" s="17"/>
      <c r="W37" s="17"/>
      <c r="X37" s="181"/>
    </row>
    <row r="38" spans="1:24" ht="19.899999999999999" customHeight="1" x14ac:dyDescent="0.55000000000000004">
      <c r="A38" s="118"/>
      <c r="B38" s="160"/>
      <c r="C38" s="49"/>
      <c r="D38" s="18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7"/>
      <c r="Q38" s="17"/>
      <c r="R38" s="17"/>
      <c r="S38" s="17"/>
      <c r="T38" s="17"/>
      <c r="U38" s="17"/>
      <c r="V38" s="17"/>
      <c r="W38" s="17"/>
      <c r="X38" s="181"/>
    </row>
    <row r="39" spans="1:24" ht="19.899999999999999" customHeight="1" x14ac:dyDescent="0.55000000000000004">
      <c r="A39" s="118"/>
      <c r="B39" s="16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7"/>
      <c r="Q39" s="17"/>
      <c r="R39" s="17"/>
      <c r="S39" s="17"/>
      <c r="T39" s="17"/>
      <c r="U39" s="17"/>
      <c r="V39" s="17"/>
      <c r="W39" s="17"/>
      <c r="X39" s="181"/>
    </row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6" t="s">
        <v>104</v>
      </c>
      <c r="B2" s="376"/>
      <c r="C2" s="376"/>
      <c r="D2" s="376"/>
      <c r="E2" s="376"/>
    </row>
    <row r="3" spans="1:5" ht="19.899999999999999" customHeight="1" x14ac:dyDescent="0.2">
      <c r="A3" s="21" t="s">
        <v>105</v>
      </c>
      <c r="B3" s="387" t="s">
        <v>78</v>
      </c>
      <c r="C3" s="388"/>
      <c r="D3" s="388"/>
      <c r="E3" s="389"/>
    </row>
    <row r="4" spans="1:5" ht="19.899999999999999" customHeight="1" x14ac:dyDescent="0.2">
      <c r="A4" s="378" t="s">
        <v>120</v>
      </c>
      <c r="B4" s="372" t="s">
        <v>106</v>
      </c>
      <c r="C4" s="373"/>
      <c r="D4" s="373"/>
      <c r="E4" s="374"/>
    </row>
    <row r="5" spans="1:5" ht="19.899999999999999" customHeight="1" x14ac:dyDescent="0.2">
      <c r="A5" s="379"/>
      <c r="B5" s="384" t="s">
        <v>107</v>
      </c>
      <c r="C5" s="385"/>
      <c r="D5" s="385"/>
      <c r="E5" s="386"/>
    </row>
    <row r="6" spans="1:5" ht="19.899999999999999" customHeight="1" x14ac:dyDescent="0.2">
      <c r="A6" s="379"/>
      <c r="B6" s="384" t="s">
        <v>108</v>
      </c>
      <c r="C6" s="385"/>
      <c r="D6" s="385"/>
      <c r="E6" s="386"/>
    </row>
    <row r="7" spans="1:5" ht="19.899999999999999" customHeight="1" x14ac:dyDescent="0.2">
      <c r="A7" s="380"/>
      <c r="B7" s="375" t="s">
        <v>109</v>
      </c>
      <c r="C7" s="376"/>
      <c r="D7" s="376"/>
      <c r="E7" s="377"/>
    </row>
    <row r="8" spans="1:5" ht="19.899999999999999" customHeight="1" x14ac:dyDescent="0.2">
      <c r="A8" s="378" t="s">
        <v>121</v>
      </c>
      <c r="B8" s="372" t="s">
        <v>110</v>
      </c>
      <c r="C8" s="373"/>
      <c r="D8" s="373"/>
      <c r="E8" s="374"/>
    </row>
    <row r="9" spans="1:5" ht="19.899999999999999" customHeight="1" x14ac:dyDescent="0.2">
      <c r="A9" s="380"/>
      <c r="B9" s="375" t="s">
        <v>111</v>
      </c>
      <c r="C9" s="376"/>
      <c r="D9" s="376"/>
      <c r="E9" s="377"/>
    </row>
    <row r="10" spans="1:5" ht="19.899999999999999" customHeight="1" x14ac:dyDescent="0.2">
      <c r="A10" s="23" t="s">
        <v>113</v>
      </c>
      <c r="B10" s="390" t="s">
        <v>112</v>
      </c>
      <c r="C10" s="391"/>
      <c r="D10" s="391"/>
      <c r="E10" s="392"/>
    </row>
    <row r="11" spans="1:5" ht="19.899999999999999" customHeight="1" x14ac:dyDescent="0.2">
      <c r="A11" s="381" t="s">
        <v>114</v>
      </c>
      <c r="B11" s="372" t="s">
        <v>139</v>
      </c>
      <c r="C11" s="373"/>
      <c r="D11" s="373"/>
      <c r="E11" s="374"/>
    </row>
    <row r="12" spans="1:5" ht="19.899999999999999" customHeight="1" x14ac:dyDescent="0.2">
      <c r="A12" s="382"/>
      <c r="B12" s="384" t="s">
        <v>140</v>
      </c>
      <c r="C12" s="385"/>
      <c r="D12" s="385"/>
      <c r="E12" s="386"/>
    </row>
    <row r="13" spans="1:5" ht="19.899999999999999" customHeight="1" x14ac:dyDescent="0.2">
      <c r="A13" s="383"/>
      <c r="B13" s="375" t="s">
        <v>141</v>
      </c>
      <c r="C13" s="376"/>
      <c r="D13" s="376"/>
      <c r="E13" s="377"/>
    </row>
    <row r="14" spans="1:5" ht="19.899999999999999" customHeight="1" x14ac:dyDescent="0.2">
      <c r="A14" s="381" t="s">
        <v>115</v>
      </c>
      <c r="B14" s="372" t="s">
        <v>142</v>
      </c>
      <c r="C14" s="373"/>
      <c r="D14" s="373"/>
      <c r="E14" s="374"/>
    </row>
    <row r="15" spans="1:5" ht="19.899999999999999" customHeight="1" x14ac:dyDescent="0.2">
      <c r="A15" s="383"/>
      <c r="B15" s="375" t="s">
        <v>143</v>
      </c>
      <c r="C15" s="376"/>
      <c r="D15" s="376"/>
      <c r="E15" s="377"/>
    </row>
    <row r="16" spans="1:5" ht="19.899999999999999" customHeight="1" x14ac:dyDescent="0.2">
      <c r="A16" s="381" t="s">
        <v>116</v>
      </c>
      <c r="B16" s="372" t="s">
        <v>144</v>
      </c>
      <c r="C16" s="373"/>
      <c r="D16" s="373"/>
      <c r="E16" s="374"/>
    </row>
    <row r="17" spans="1:5" ht="19.899999999999999" customHeight="1" x14ac:dyDescent="0.2">
      <c r="A17" s="383"/>
      <c r="B17" s="375" t="s">
        <v>145</v>
      </c>
      <c r="C17" s="376"/>
      <c r="D17" s="376"/>
      <c r="E17" s="377"/>
    </row>
    <row r="18" spans="1:5" ht="19.899999999999999" customHeight="1" x14ac:dyDescent="0.2">
      <c r="A18" s="381" t="s">
        <v>117</v>
      </c>
      <c r="B18" s="372" t="s">
        <v>146</v>
      </c>
      <c r="C18" s="373"/>
      <c r="D18" s="373"/>
      <c r="E18" s="374"/>
    </row>
    <row r="19" spans="1:5" ht="19.899999999999999" customHeight="1" x14ac:dyDescent="0.2">
      <c r="A19" s="382"/>
      <c r="B19" s="384" t="s">
        <v>147</v>
      </c>
      <c r="C19" s="385"/>
      <c r="D19" s="385"/>
      <c r="E19" s="386"/>
    </row>
    <row r="20" spans="1:5" ht="19.899999999999999" customHeight="1" x14ac:dyDescent="0.2">
      <c r="A20" s="383"/>
      <c r="B20" s="375" t="s">
        <v>148</v>
      </c>
      <c r="C20" s="376"/>
      <c r="D20" s="376"/>
      <c r="E20" s="377"/>
    </row>
    <row r="21" spans="1:5" ht="19.899999999999999" customHeight="1" x14ac:dyDescent="0.2">
      <c r="A21" s="381" t="s">
        <v>118</v>
      </c>
      <c r="B21" s="372" t="s">
        <v>149</v>
      </c>
      <c r="C21" s="373"/>
      <c r="D21" s="373"/>
      <c r="E21" s="374"/>
    </row>
    <row r="22" spans="1:5" ht="19.899999999999999" customHeight="1" x14ac:dyDescent="0.2">
      <c r="A22" s="383"/>
      <c r="B22" s="375" t="s">
        <v>150</v>
      </c>
      <c r="C22" s="376"/>
      <c r="D22" s="376"/>
      <c r="E22" s="377"/>
    </row>
    <row r="23" spans="1:5" ht="19.899999999999999" customHeight="1" x14ac:dyDescent="0.2">
      <c r="A23" s="391" t="s">
        <v>119</v>
      </c>
      <c r="B23" s="391"/>
      <c r="C23" s="391"/>
      <c r="D23" s="391"/>
      <c r="E23" s="391"/>
    </row>
    <row r="24" spans="1:5" ht="19.899999999999999" customHeight="1" x14ac:dyDescent="0.2">
      <c r="A24" s="17" t="s">
        <v>68</v>
      </c>
      <c r="B24" s="20" t="s">
        <v>122</v>
      </c>
      <c r="C24" s="387" t="s">
        <v>124</v>
      </c>
      <c r="D24" s="388"/>
      <c r="E24" s="389"/>
    </row>
    <row r="25" spans="1:5" ht="19.899999999999999" customHeight="1" x14ac:dyDescent="0.2">
      <c r="A25" s="393">
        <v>3</v>
      </c>
      <c r="B25" s="393" t="s">
        <v>123</v>
      </c>
      <c r="C25" s="390" t="s">
        <v>125</v>
      </c>
      <c r="D25" s="391"/>
      <c r="E25" s="392"/>
    </row>
    <row r="26" spans="1:5" ht="19.899999999999999" customHeight="1" x14ac:dyDescent="0.2">
      <c r="A26" s="394"/>
      <c r="B26" s="394"/>
      <c r="C26" s="390" t="s">
        <v>126</v>
      </c>
      <c r="D26" s="391"/>
      <c r="E26" s="392"/>
    </row>
    <row r="27" spans="1:5" ht="19.899999999999999" customHeight="1" x14ac:dyDescent="0.2">
      <c r="A27" s="17">
        <v>2</v>
      </c>
      <c r="B27" s="20" t="s">
        <v>130</v>
      </c>
      <c r="C27" s="390" t="s">
        <v>127</v>
      </c>
      <c r="D27" s="391"/>
      <c r="E27" s="392"/>
    </row>
    <row r="28" spans="1:5" ht="19.899999999999999" customHeight="1" x14ac:dyDescent="0.2">
      <c r="A28" s="17">
        <v>1</v>
      </c>
      <c r="B28" s="20" t="s">
        <v>131</v>
      </c>
      <c r="C28" s="390" t="s">
        <v>128</v>
      </c>
      <c r="D28" s="391"/>
      <c r="E28" s="392"/>
    </row>
    <row r="29" spans="1:5" ht="19.899999999999999" customHeight="1" x14ac:dyDescent="0.2">
      <c r="A29" s="17">
        <v>0</v>
      </c>
      <c r="B29" s="20" t="s">
        <v>132</v>
      </c>
      <c r="C29" s="390" t="s">
        <v>129</v>
      </c>
      <c r="D29" s="391"/>
      <c r="E29" s="392"/>
    </row>
    <row r="30" spans="1:5" ht="19.899999999999999" customHeight="1" x14ac:dyDescent="0.2">
      <c r="A30" s="391" t="s">
        <v>133</v>
      </c>
      <c r="B30" s="391"/>
      <c r="C30" s="391"/>
      <c r="D30" s="391"/>
      <c r="E30" s="391"/>
    </row>
    <row r="31" spans="1:5" ht="19.899999999999999" customHeight="1" x14ac:dyDescent="0.2">
      <c r="A31" s="17" t="s">
        <v>68</v>
      </c>
      <c r="B31" s="20" t="s">
        <v>122</v>
      </c>
      <c r="C31" s="387" t="s">
        <v>124</v>
      </c>
      <c r="D31" s="388"/>
      <c r="E31" s="389"/>
    </row>
    <row r="32" spans="1:5" ht="19.899999999999999" customHeight="1" x14ac:dyDescent="0.2">
      <c r="A32" s="393">
        <v>3</v>
      </c>
      <c r="B32" s="393" t="s">
        <v>123</v>
      </c>
      <c r="C32" s="390" t="s">
        <v>134</v>
      </c>
      <c r="D32" s="391"/>
      <c r="E32" s="392"/>
    </row>
    <row r="33" spans="1:5" ht="19.899999999999999" customHeight="1" x14ac:dyDescent="0.2">
      <c r="A33" s="394"/>
      <c r="B33" s="394"/>
      <c r="C33" s="390" t="s">
        <v>135</v>
      </c>
      <c r="D33" s="391"/>
      <c r="E33" s="392"/>
    </row>
    <row r="34" spans="1:5" ht="19.899999999999999" customHeight="1" x14ac:dyDescent="0.2">
      <c r="A34" s="17">
        <v>2</v>
      </c>
      <c r="B34" s="20" t="s">
        <v>130</v>
      </c>
      <c r="C34" s="395" t="s">
        <v>136</v>
      </c>
      <c r="D34" s="396"/>
      <c r="E34" s="397"/>
    </row>
    <row r="35" spans="1:5" ht="19.899999999999999" customHeight="1" x14ac:dyDescent="0.2">
      <c r="A35" s="17">
        <v>1</v>
      </c>
      <c r="B35" s="20" t="s">
        <v>131</v>
      </c>
      <c r="C35" s="390" t="s">
        <v>137</v>
      </c>
      <c r="D35" s="391"/>
      <c r="E35" s="392"/>
    </row>
    <row r="36" spans="1:5" ht="19.899999999999999" customHeight="1" x14ac:dyDescent="0.2">
      <c r="A36" s="17">
        <v>0</v>
      </c>
      <c r="B36" s="20" t="s">
        <v>132</v>
      </c>
      <c r="C36" s="390" t="s">
        <v>138</v>
      </c>
      <c r="D36" s="391"/>
      <c r="E36" s="39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2022-07-24T05:12:25Z</cp:lastPrinted>
  <dcterms:created xsi:type="dcterms:W3CDTF">2016-07-19T04:48:12Z</dcterms:created>
  <dcterms:modified xsi:type="dcterms:W3CDTF">2024-01-08T08:47:44Z</dcterms:modified>
</cp:coreProperties>
</file>